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ITis\SkyDrive\Documenten\Documenten\2016\Excel 2016 oefenbestanden\Af\"/>
    </mc:Choice>
  </mc:AlternateContent>
  <bookViews>
    <workbookView xWindow="480" yWindow="330" windowWidth="15600" windowHeight="9750"/>
  </bookViews>
  <sheets>
    <sheet name="Laptopweken" sheetId="2" r:id="rId1"/>
    <sheet name="Medewerkers" sheetId="3" r:id="rId2"/>
    <sheet name="Vakantiedagen" sheetId="4" r:id="rId3"/>
    <sheet name="Artikelen" sheetId="6" r:id="rId4"/>
    <sheet name="Factuur" sheetId="5" r:id="rId5"/>
  </sheets>
  <definedNames>
    <definedName name="_xlnm.Print_Area" localSheetId="4">Factuur!$A$1:$H$50</definedName>
    <definedName name="Artikelen">Artikelen!$A$6:$E$20</definedName>
    <definedName name="Artikelnr">Artikelen!$A$6:$A$20</definedName>
    <definedName name="omschrijving">Artikelen!$B$6:$B$20</definedName>
    <definedName name="prijs">Artikelen!$C$6:$C$20</definedName>
  </definedNames>
  <calcPr calcId="162913"/>
</workbook>
</file>

<file path=xl/calcChain.xml><?xml version="1.0" encoding="utf-8"?>
<calcChain xmlns="http://schemas.openxmlformats.org/spreadsheetml/2006/main">
  <c r="C14" i="5" l="1"/>
  <c r="B14" i="5"/>
  <c r="H9" i="5"/>
  <c r="G16" i="3" l="1"/>
  <c r="G32" i="3"/>
  <c r="G14" i="3"/>
  <c r="G6" i="3"/>
  <c r="G48" i="3"/>
  <c r="G35" i="3"/>
  <c r="G25" i="3"/>
  <c r="G47" i="3"/>
  <c r="G18" i="3"/>
  <c r="G10" i="3"/>
  <c r="G9" i="3"/>
  <c r="G7" i="3"/>
  <c r="G23" i="3"/>
  <c r="G24" i="3"/>
  <c r="G11" i="3"/>
  <c r="G46" i="3"/>
  <c r="G45" i="3"/>
  <c r="G39" i="3"/>
  <c r="G38" i="3"/>
  <c r="G22" i="3"/>
  <c r="G31" i="3"/>
  <c r="G43" i="3"/>
  <c r="G26" i="3"/>
  <c r="G19" i="3"/>
  <c r="G17" i="3"/>
  <c r="G21" i="3"/>
  <c r="G29" i="3"/>
  <c r="G27" i="3"/>
  <c r="G20" i="3"/>
  <c r="G33" i="3"/>
  <c r="G34" i="3"/>
  <c r="G36" i="3"/>
  <c r="G40" i="3"/>
  <c r="G44" i="3"/>
  <c r="G49" i="3"/>
  <c r="G13" i="3"/>
  <c r="G12" i="3"/>
  <c r="G8" i="3"/>
  <c r="G28" i="3"/>
  <c r="G15" i="3"/>
  <c r="G30" i="3"/>
  <c r="G37" i="3"/>
  <c r="G41" i="3"/>
  <c r="G42" i="3"/>
  <c r="H40" i="5" l="1"/>
</calcChain>
</file>

<file path=xl/sharedStrings.xml><?xml version="1.0" encoding="utf-8"?>
<sst xmlns="http://schemas.openxmlformats.org/spreadsheetml/2006/main" count="471" uniqueCount="231">
  <si>
    <t xml:space="preserve">Dell </t>
  </si>
  <si>
    <t xml:space="preserve">Apple </t>
  </si>
  <si>
    <t>Samsung</t>
  </si>
  <si>
    <t>Dell</t>
  </si>
  <si>
    <t>Toshiba</t>
  </si>
  <si>
    <t>Acer</t>
  </si>
  <si>
    <t>Medion</t>
  </si>
  <si>
    <t>Lenovo</t>
  </si>
  <si>
    <t>Type</t>
  </si>
  <si>
    <t>Vostro 3700</t>
  </si>
  <si>
    <t>MacBook Pro 17" 2011</t>
  </si>
  <si>
    <t>650B5B</t>
  </si>
  <si>
    <t>Precision M6500</t>
  </si>
  <si>
    <t>Tecra S11-15L</t>
  </si>
  <si>
    <t>Portégé R700-14F</t>
  </si>
  <si>
    <t>TravelMate 6594G</t>
  </si>
  <si>
    <t>TravelMate TimeLineX 8372T</t>
  </si>
  <si>
    <t>MacBook Pro 15" 2011</t>
  </si>
  <si>
    <t>Akoya E6215</t>
  </si>
  <si>
    <t>NP900X3A-A01BE / NP900X3A-A01NL</t>
  </si>
  <si>
    <t>ThinkPad T420s (MTM 4173-KKG)</t>
  </si>
  <si>
    <t>ThinkPad T520 (MTM 4243)</t>
  </si>
  <si>
    <t>pick up &amp; return</t>
  </si>
  <si>
    <t>pickup &amp; return</t>
  </si>
  <si>
    <t>Carry in</t>
  </si>
  <si>
    <t>Carry-In</t>
  </si>
  <si>
    <t>ON-SITE</t>
  </si>
  <si>
    <t>Intel Core i5 560M 2,66 GHz</t>
  </si>
  <si>
    <t>Intel Core i7 @ 2,2 GHz</t>
  </si>
  <si>
    <t>Intel Core i5 2520M @ 2,50GHz</t>
  </si>
  <si>
    <t>Intel Core i7 X940 @ 2,13 GHz</t>
  </si>
  <si>
    <t>Intel Core i7 640M @ 2,8 GHz</t>
  </si>
  <si>
    <t>Intel Core i3 350M @ 2,26 GHz</t>
  </si>
  <si>
    <t>Intel Core i7-640M @ 2,8 GHz</t>
  </si>
  <si>
    <t>Intel Core i3-370M @ 2,4 GHz</t>
  </si>
  <si>
    <t>Intel Core i7 2720QM @ 2,2 GHz</t>
  </si>
  <si>
    <t>Intel Core i3-330M @ 2,13 GHz</t>
  </si>
  <si>
    <t>Intel Core i5 Processor 2537M @ 1.4GHz</t>
  </si>
  <si>
    <t xml:space="preserve">Intel Core i5-2540M @ 2,60GHz
</t>
  </si>
  <si>
    <t>Intel Core i5-2520M @ 2,50GHz</t>
  </si>
  <si>
    <t>Asus</t>
  </si>
  <si>
    <t>Sony</t>
  </si>
  <si>
    <t>P52F</t>
  </si>
  <si>
    <t>VAIO VPC-SB1X9E</t>
  </si>
  <si>
    <t>Intel Core i3-M370 @ 2,40GHz</t>
  </si>
  <si>
    <t>Intel Core i5-2410M @ 2,30GHz</t>
  </si>
  <si>
    <t>Merk</t>
  </si>
  <si>
    <t>Garantie</t>
  </si>
  <si>
    <t>Garantiesysteem</t>
  </si>
  <si>
    <t>Processor type en snelheid</t>
  </si>
  <si>
    <t>BCC prijs</t>
  </si>
  <si>
    <t>Uw voordeel</t>
  </si>
  <si>
    <t>Adviesprijs</t>
  </si>
  <si>
    <t>ID</t>
  </si>
  <si>
    <t>Voornaam</t>
  </si>
  <si>
    <t>Achternaam</t>
  </si>
  <si>
    <t>Functie</t>
  </si>
  <si>
    <t>Salaris</t>
  </si>
  <si>
    <t>Dagen ziek</t>
  </si>
  <si>
    <t>Verkoop</t>
  </si>
  <si>
    <t>Bezorger</t>
  </si>
  <si>
    <t>Filiaalmanager</t>
  </si>
  <si>
    <t>Hoofd TD</t>
  </si>
  <si>
    <t>TD</t>
  </si>
  <si>
    <t>Eindejaarsuitkering</t>
  </si>
  <si>
    <t>Salaris incl. eindejaarsuitkering</t>
  </si>
  <si>
    <t>Rowan</t>
  </si>
  <si>
    <t>Brenda</t>
  </si>
  <si>
    <t>Timmer</t>
  </si>
  <si>
    <t>Reena</t>
  </si>
  <si>
    <t>Nathie</t>
  </si>
  <si>
    <t>Priya</t>
  </si>
  <si>
    <t>Rambharos</t>
  </si>
  <si>
    <t>Nicole</t>
  </si>
  <si>
    <t>Nisbet</t>
  </si>
  <si>
    <t xml:space="preserve">Priscilla </t>
  </si>
  <si>
    <t>Pina</t>
  </si>
  <si>
    <t>Schut</t>
  </si>
  <si>
    <t>Zanten van</t>
  </si>
  <si>
    <t>Dijk</t>
  </si>
  <si>
    <t>Bevaart</t>
  </si>
  <si>
    <t>Bahia</t>
  </si>
  <si>
    <t>Kok</t>
  </si>
  <si>
    <t>Donker</t>
  </si>
  <si>
    <t>Kraaybeek</t>
  </si>
  <si>
    <t>Post</t>
  </si>
  <si>
    <t>Schenkel</t>
  </si>
  <si>
    <t>Mark</t>
  </si>
  <si>
    <t>Sjoerd</t>
  </si>
  <si>
    <t>André</t>
  </si>
  <si>
    <t>Dennis</t>
  </si>
  <si>
    <t>Richard</t>
  </si>
  <si>
    <t>Raymond</t>
  </si>
  <si>
    <t>Robin</t>
  </si>
  <si>
    <t>Jerry</t>
  </si>
  <si>
    <t>ROT021</t>
  </si>
  <si>
    <t>ROT022</t>
  </si>
  <si>
    <t>ROT023</t>
  </si>
  <si>
    <t>ROT024</t>
  </si>
  <si>
    <t>ROT025</t>
  </si>
  <si>
    <t>ROT026</t>
  </si>
  <si>
    <t>ROT027</t>
  </si>
  <si>
    <t>ROT028</t>
  </si>
  <si>
    <t>ROT029</t>
  </si>
  <si>
    <t>ROT030</t>
  </si>
  <si>
    <t>ROT031</t>
  </si>
  <si>
    <t>ROT032</t>
  </si>
  <si>
    <t>ROT033</t>
  </si>
  <si>
    <t>ROT034</t>
  </si>
  <si>
    <t>ROT035</t>
  </si>
  <si>
    <t>Mels</t>
  </si>
  <si>
    <t>Driel</t>
  </si>
  <si>
    <t>Glenn</t>
  </si>
  <si>
    <t>Loovens</t>
  </si>
  <si>
    <t>Jos</t>
  </si>
  <si>
    <t>Dijkhuizen</t>
  </si>
  <si>
    <t>Marcel</t>
  </si>
  <si>
    <t>Akerboom</t>
  </si>
  <si>
    <t>Abubakari</t>
  </si>
  <si>
    <t>Yakubu</t>
  </si>
  <si>
    <t>Johan</t>
  </si>
  <si>
    <t>Pater</t>
  </si>
  <si>
    <t>Rob</t>
  </si>
  <si>
    <t>Hooiveld</t>
  </si>
  <si>
    <t>Tim</t>
  </si>
  <si>
    <t>Winter</t>
  </si>
  <si>
    <t>Philip</t>
  </si>
  <si>
    <t>Evers</t>
  </si>
  <si>
    <t>Kiran</t>
  </si>
  <si>
    <t>Bechan</t>
  </si>
  <si>
    <t>Said</t>
  </si>
  <si>
    <t>Bakkati</t>
  </si>
  <si>
    <t>Quincy</t>
  </si>
  <si>
    <t>Allée</t>
  </si>
  <si>
    <t>Nick</t>
  </si>
  <si>
    <t>Hofs</t>
  </si>
  <si>
    <t>Hogervorst</t>
  </si>
  <si>
    <t>Hendrik</t>
  </si>
  <si>
    <t>Beelen</t>
  </si>
  <si>
    <t>Winkens</t>
  </si>
  <si>
    <t>Tom</t>
  </si>
  <si>
    <t>Timmermans</t>
  </si>
  <si>
    <t>Prince</t>
  </si>
  <si>
    <t>Rajcomar</t>
  </si>
  <si>
    <t>Robertino</t>
  </si>
  <si>
    <t>Rafaela</t>
  </si>
  <si>
    <t>Peter</t>
  </si>
  <si>
    <t>Hoekstra</t>
  </si>
  <si>
    <t>Bob</t>
  </si>
  <si>
    <t>Kruys</t>
  </si>
  <si>
    <t>Ray</t>
  </si>
  <si>
    <t>Smidt</t>
  </si>
  <si>
    <t>Bas</t>
  </si>
  <si>
    <t>Kevin</t>
  </si>
  <si>
    <t>Geest</t>
  </si>
  <si>
    <t>Maarten</t>
  </si>
  <si>
    <t>Eeuwijk</t>
  </si>
  <si>
    <t>Arnold</t>
  </si>
  <si>
    <t>Herder</t>
  </si>
  <si>
    <t>Karel</t>
  </si>
  <si>
    <t>Kooistra</t>
  </si>
  <si>
    <t>Marcio</t>
  </si>
  <si>
    <t>Junqueira</t>
  </si>
  <si>
    <t>Jordi</t>
  </si>
  <si>
    <t>Grobbee</t>
  </si>
  <si>
    <t>ROT036</t>
  </si>
  <si>
    <t>ROT037</t>
  </si>
  <si>
    <t>ROT038</t>
  </si>
  <si>
    <t>ROT039</t>
  </si>
  <si>
    <t>ROT040</t>
  </si>
  <si>
    <t>ROT041</t>
  </si>
  <si>
    <t>ROT042</t>
  </si>
  <si>
    <t>ROT043</t>
  </si>
  <si>
    <t>ROT044</t>
  </si>
  <si>
    <t>ROT045</t>
  </si>
  <si>
    <t>ROT046</t>
  </si>
  <si>
    <t>ROT047</t>
  </si>
  <si>
    <t>ROT048</t>
  </si>
  <si>
    <t>ROT049</t>
  </si>
  <si>
    <t>ROT050</t>
  </si>
  <si>
    <t>ROT051</t>
  </si>
  <si>
    <t>ROT052</t>
  </si>
  <si>
    <t>ROT053</t>
  </si>
  <si>
    <t>ROT054</t>
  </si>
  <si>
    <t>ROT055</t>
  </si>
  <si>
    <t>ROT056</t>
  </si>
  <si>
    <t>ROT057</t>
  </si>
  <si>
    <t>ROT058</t>
  </si>
  <si>
    <t>ROT059</t>
  </si>
  <si>
    <t>ROT060</t>
  </si>
  <si>
    <t>ROT061</t>
  </si>
  <si>
    <t>ROT062</t>
  </si>
  <si>
    <t>ROT063</t>
  </si>
  <si>
    <t>ROT064</t>
  </si>
  <si>
    <t>Ass.Filiaalmanager</t>
  </si>
  <si>
    <t>Vakantiedagen</t>
  </si>
  <si>
    <t>Opgenomen</t>
  </si>
  <si>
    <t>Tegoed</t>
  </si>
  <si>
    <t>Next business day onsite</t>
  </si>
  <si>
    <t>Klantnaam</t>
  </si>
  <si>
    <t>Klantadres</t>
  </si>
  <si>
    <t>Postcode + Plaats</t>
  </si>
  <si>
    <t>Tel</t>
  </si>
  <si>
    <t>Klantnummer:</t>
  </si>
  <si>
    <t>Ordernummer:</t>
  </si>
  <si>
    <t>Orderdatum:</t>
  </si>
  <si>
    <t>Artikel</t>
  </si>
  <si>
    <t>Omschrijving</t>
  </si>
  <si>
    <t>Aantal</t>
  </si>
  <si>
    <t>Prijs</t>
  </si>
  <si>
    <t>Totaal</t>
  </si>
  <si>
    <t>Acer TravelMate 6594G Intel Core i7-640M @ 2,8 GHz</t>
  </si>
  <si>
    <t>Acer TravelMate TimeLineX 8372T Intel Core i3-370M @ 2,4 GHz</t>
  </si>
  <si>
    <t>Apple  MacBook Pro 15" 2011 Intel Core i7 2720QM @ 2,2 GHz</t>
  </si>
  <si>
    <t>Apple  MacBook Pro 17" 2011 Intel Core i7 @ 2,2 GHz</t>
  </si>
  <si>
    <t>Asus P52F Intel Core i3-M370 @ 2,40GHz</t>
  </si>
  <si>
    <t>Dell Precision M6500 Intel Core i7 X940 @ 2,13 GHz</t>
  </si>
  <si>
    <t>Dell  Vostro 3700 Intel Core i5 560M 2,66 GHz</t>
  </si>
  <si>
    <t xml:space="preserve">Lenovo ThinkPad T420s (MTM 4173-KKG) Intel Core i5-2540M @ 2,60GHz
</t>
  </si>
  <si>
    <t>Lenovo ThinkPad T520 (MTM 4243) Intel Core i5-2520M @ 2,50GHz</t>
  </si>
  <si>
    <t>Medion Akoya E6215 Intel Core i3-330M @ 2,13 GHz</t>
  </si>
  <si>
    <t>Samsung 650B5B Intel Core i5 2520M @ 2,50GHz</t>
  </si>
  <si>
    <t>Samsung NP900X3A-A01BE / NP900X3A-A01NL Intel Core i5 Processor 2537M @ 1.4GHz</t>
  </si>
  <si>
    <t>Sony VAIO VPC-SB1X9E Intel Core i5-2410M @ 2,30GHz</t>
  </si>
  <si>
    <t>Toshiba Portégé R700-14F Intel Core i3 350M @ 2,26 GHz</t>
  </si>
  <si>
    <t>Toshiba Tecra S11-15L Intel Core i7 640M @ 2,8 GHz</t>
  </si>
  <si>
    <t>Artikelnr</t>
  </si>
  <si>
    <t>Prijs ex btw</t>
  </si>
  <si>
    <t>btw</t>
  </si>
  <si>
    <t>btw- bedrag</t>
  </si>
  <si>
    <t>Prijs incl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</si>
</sst>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0\ &quot;jaar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0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7C918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1D80C2"/>
      </left>
      <right style="medium">
        <color rgb="FF1D80C2"/>
      </right>
      <top style="medium">
        <color rgb="FF1D80C2"/>
      </top>
      <bottom style="medium">
        <color rgb="FF1D80C2"/>
      </bottom>
      <diagonal/>
    </border>
    <border>
      <left/>
      <right/>
      <top/>
      <bottom style="medium">
        <color auto="1"/>
      </bottom>
      <diagonal/>
    </border>
    <border>
      <left style="medium">
        <color rgb="FF1D80C2"/>
      </left>
      <right/>
      <top style="medium">
        <color rgb="FF1D80C2"/>
      </top>
      <bottom/>
      <diagonal/>
    </border>
    <border>
      <left style="medium">
        <color rgb="FF1D80C2"/>
      </left>
      <right/>
      <top style="medium">
        <color rgb="FF1D80C2"/>
      </top>
      <bottom style="medium">
        <color rgb="FF1D80C2"/>
      </bottom>
      <diagonal/>
    </border>
    <border>
      <left style="medium">
        <color rgb="FF1D80C2"/>
      </left>
      <right style="medium">
        <color rgb="FF1D80C2"/>
      </right>
      <top style="medium">
        <color rgb="FF1D80C2"/>
      </top>
      <bottom/>
      <diagonal/>
    </border>
    <border>
      <left/>
      <right/>
      <top style="medium">
        <color rgb="FF1D80C2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3" borderId="0" xfId="0" applyFill="1"/>
    <xf numFmtId="0" fontId="2" fillId="3" borderId="1" xfId="2" applyFill="1" applyBorder="1" applyAlignment="1">
      <alignment horizontal="left" vertical="center" wrapText="1"/>
    </xf>
    <xf numFmtId="0" fontId="2" fillId="3" borderId="1" xfId="2" applyFill="1" applyBorder="1" applyAlignment="1">
      <alignment horizontal="left" vertical="center"/>
    </xf>
    <xf numFmtId="44" fontId="2" fillId="3" borderId="1" xfId="1" applyFont="1" applyFill="1" applyBorder="1" applyAlignment="1">
      <alignment horizontal="center" vertical="center" wrapText="1"/>
    </xf>
    <xf numFmtId="44" fontId="0" fillId="3" borderId="1" xfId="1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164" fontId="2" fillId="3" borderId="1" xfId="2" applyNumberFormat="1" applyFill="1" applyBorder="1" applyAlignment="1">
      <alignment horizontal="left" vertical="center" wrapText="1"/>
    </xf>
    <xf numFmtId="44" fontId="2" fillId="3" borderId="1" xfId="1" applyFont="1" applyFill="1" applyBorder="1" applyAlignment="1">
      <alignment horizontal="left" vertical="center" wrapText="1"/>
    </xf>
    <xf numFmtId="1" fontId="2" fillId="3" borderId="1" xfId="2" applyNumberFormat="1" applyFill="1" applyBorder="1" applyAlignment="1">
      <alignment horizontal="right" vertical="center" wrapText="1"/>
    </xf>
    <xf numFmtId="0" fontId="0" fillId="3" borderId="1" xfId="1" applyNumberFormat="1" applyFont="1" applyFill="1" applyBorder="1" applyAlignment="1">
      <alignment vertical="center"/>
    </xf>
    <xf numFmtId="0" fontId="2" fillId="3" borderId="1" xfId="1" applyNumberFormat="1" applyFont="1" applyFill="1" applyBorder="1" applyAlignment="1">
      <alignment vertical="center" wrapText="1"/>
    </xf>
    <xf numFmtId="1" fontId="2" fillId="3" borderId="1" xfId="1" applyNumberFormat="1" applyFont="1" applyFill="1" applyBorder="1" applyAlignment="1">
      <alignment vertical="center" wrapText="1"/>
    </xf>
    <xf numFmtId="14" fontId="0" fillId="3" borderId="0" xfId="0" applyNumberFormat="1" applyFill="1"/>
    <xf numFmtId="0" fontId="0" fillId="3" borderId="2" xfId="0" applyFill="1" applyBorder="1"/>
    <xf numFmtId="44" fontId="0" fillId="3" borderId="0" xfId="1" applyFont="1" applyFill="1"/>
    <xf numFmtId="9" fontId="0" fillId="3" borderId="0" xfId="3" applyFont="1" applyFill="1"/>
    <xf numFmtId="44" fontId="4" fillId="3" borderId="0" xfId="1" applyFont="1" applyFill="1"/>
    <xf numFmtId="9" fontId="4" fillId="3" borderId="0" xfId="3" applyFont="1" applyFill="1"/>
    <xf numFmtId="44" fontId="0" fillId="3" borderId="0" xfId="1" applyNumberFormat="1" applyFont="1" applyFill="1"/>
    <xf numFmtId="0" fontId="3" fillId="2" borderId="3" xfId="2" applyNumberFormat="1" applyFont="1" applyFill="1" applyBorder="1" applyAlignment="1">
      <alignment horizontal="center" vertical="center"/>
    </xf>
    <xf numFmtId="0" fontId="3" fillId="2" borderId="5" xfId="2" applyNumberFormat="1" applyFont="1" applyFill="1" applyBorder="1" applyAlignment="1">
      <alignment horizontal="center" vertical="center"/>
    </xf>
    <xf numFmtId="0" fontId="2" fillId="3" borderId="3" xfId="2" applyNumberFormat="1" applyFont="1" applyFill="1" applyBorder="1" applyAlignment="1">
      <alignment horizontal="left" vertical="center" wrapText="1"/>
    </xf>
    <xf numFmtId="0" fontId="2" fillId="3" borderId="3" xfId="2" applyNumberFormat="1" applyFont="1" applyFill="1" applyBorder="1" applyAlignment="1">
      <alignment horizontal="left" vertical="center"/>
    </xf>
    <xf numFmtId="44" fontId="2" fillId="3" borderId="3" xfId="1" applyNumberFormat="1" applyFont="1" applyFill="1" applyBorder="1" applyAlignment="1">
      <alignment horizontal="center" vertical="center" wrapText="1"/>
    </xf>
    <xf numFmtId="44" fontId="0" fillId="3" borderId="3" xfId="1" applyNumberFormat="1" applyFont="1" applyFill="1" applyBorder="1" applyAlignment="1">
      <alignment vertical="center"/>
    </xf>
    <xf numFmtId="44" fontId="0" fillId="3" borderId="5" xfId="1" applyNumberFormat="1" applyFont="1" applyFill="1" applyBorder="1" applyAlignment="1">
      <alignment vertical="center"/>
    </xf>
    <xf numFmtId="0" fontId="2" fillId="3" borderId="4" xfId="2" applyNumberFormat="1" applyFont="1" applyFill="1" applyBorder="1" applyAlignment="1">
      <alignment horizontal="left" vertical="center" wrapText="1"/>
    </xf>
    <xf numFmtId="0" fontId="2" fillId="3" borderId="4" xfId="2" applyNumberFormat="1" applyFont="1" applyFill="1" applyBorder="1" applyAlignment="1">
      <alignment horizontal="left" vertical="center"/>
    </xf>
    <xf numFmtId="0" fontId="0" fillId="0" borderId="6" xfId="0" applyBorder="1"/>
  </cellXfs>
  <cellStyles count="4">
    <cellStyle name="Procent" xfId="3" builtinId="5"/>
    <cellStyle name="Standaard" xfId="0" builtinId="0"/>
    <cellStyle name="Standaard_Blad1" xfId="2"/>
    <cellStyle name="Valuta" xfId="1" builtinId="4"/>
  </cellStyles>
  <dxfs count="11"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numFmt numFmtId="34" formatCode="_ &quot;€&quot;\ * #,##0.00_ ;_ &quot;€&quot;\ * \-#,##0.00_ ;_ &quot;€&quot;\ * &quot;-&quot;??_ ;_ @_ "/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 &quot;€&quot;\ * #,##0.00_ ;_ &quot;€&quot;\ * \-#,##0.00_ ;_ &quot;€&quot;\ * &quot;-&quot;??_ ;_ @_ 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border outline="0">
        <bottom style="medium">
          <color auto="1"/>
        </bottom>
      </border>
    </dxf>
    <dxf>
      <fill>
        <patternFill patternType="solid">
          <fgColor indexed="64"/>
          <bgColor theme="0"/>
        </patternFill>
      </fill>
    </dxf>
  </dxfs>
  <tableStyles count="0" defaultTableStyle="TableStyleMedium2" defaultPivotStyle="PivotStyleLight16"/>
  <colors>
    <mruColors>
      <color rgb="FF1D80C2"/>
      <color rgb="FFA7C9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28575</xdr:colOff>
      <xdr:row>3</xdr:row>
      <xdr:rowOff>161925</xdr:rowOff>
    </xdr:to>
    <xdr:grpSp>
      <xdr:nvGrpSpPr>
        <xdr:cNvPr id="4" name="Groep 3"/>
        <xdr:cNvGrpSpPr/>
      </xdr:nvGrpSpPr>
      <xdr:grpSpPr>
        <a:xfrm>
          <a:off x="0" y="0"/>
          <a:ext cx="11772900" cy="733425"/>
          <a:chOff x="0" y="0"/>
          <a:chExt cx="12534900" cy="704850"/>
        </a:xfrm>
      </xdr:grpSpPr>
      <xdr:pic>
        <xdr:nvPicPr>
          <xdr:cNvPr id="3" name="Afbeelding 2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9525"/>
            <a:ext cx="12534900" cy="695325"/>
          </a:xfrm>
          <a:prstGeom prst="rect">
            <a:avLst/>
          </a:prstGeom>
        </xdr:spPr>
      </xdr:pic>
      <xdr:pic>
        <xdr:nvPicPr>
          <xdr:cNvPr id="2" name="Afbeelding 1"/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0" y="0"/>
            <a:ext cx="2304762" cy="69523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28575</xdr:colOff>
      <xdr:row>3</xdr:row>
      <xdr:rowOff>161925</xdr:rowOff>
    </xdr:to>
    <xdr:grpSp>
      <xdr:nvGrpSpPr>
        <xdr:cNvPr id="2" name="Groep 1"/>
        <xdr:cNvGrpSpPr/>
      </xdr:nvGrpSpPr>
      <xdr:grpSpPr>
        <a:xfrm>
          <a:off x="0" y="0"/>
          <a:ext cx="10029825" cy="733425"/>
          <a:chOff x="0" y="0"/>
          <a:chExt cx="12534900" cy="704850"/>
        </a:xfrm>
      </xdr:grpSpPr>
      <xdr:pic>
        <xdr:nvPicPr>
          <xdr:cNvPr id="3" name="Afbeelding 2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9525"/>
            <a:ext cx="12534900" cy="695325"/>
          </a:xfrm>
          <a:prstGeom prst="rect">
            <a:avLst/>
          </a:prstGeom>
        </xdr:spPr>
      </xdr:pic>
      <xdr:pic>
        <xdr:nvPicPr>
          <xdr:cNvPr id="4" name="Afbeelding 3"/>
          <xdr:cNvPicPr>
            <a:picLocks/>
          </xdr:cNvPicPr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0" y="0"/>
            <a:ext cx="2654496" cy="695238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28575</xdr:colOff>
      <xdr:row>3</xdr:row>
      <xdr:rowOff>161925</xdr:rowOff>
    </xdr:to>
    <xdr:grpSp>
      <xdr:nvGrpSpPr>
        <xdr:cNvPr id="2" name="Groep 1"/>
        <xdr:cNvGrpSpPr/>
      </xdr:nvGrpSpPr>
      <xdr:grpSpPr>
        <a:xfrm>
          <a:off x="0" y="0"/>
          <a:ext cx="7705725" cy="733425"/>
          <a:chOff x="0" y="0"/>
          <a:chExt cx="12534900" cy="704850"/>
        </a:xfrm>
      </xdr:grpSpPr>
      <xdr:pic>
        <xdr:nvPicPr>
          <xdr:cNvPr id="3" name="Afbeelding 2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9525"/>
            <a:ext cx="12534900" cy="695325"/>
          </a:xfrm>
          <a:prstGeom prst="rect">
            <a:avLst/>
          </a:prstGeom>
        </xdr:spPr>
      </xdr:pic>
      <xdr:pic>
        <xdr:nvPicPr>
          <xdr:cNvPr id="4" name="Afbeelding 3"/>
          <xdr:cNvPicPr>
            <a:picLocks/>
          </xdr:cNvPicPr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0" y="0"/>
            <a:ext cx="3439738" cy="695238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9911</xdr:rowOff>
    </xdr:from>
    <xdr:to>
      <xdr:col>4</xdr:col>
      <xdr:colOff>928725</xdr:colOff>
      <xdr:row>4</xdr:row>
      <xdr:rowOff>313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911"/>
          <a:ext cx="10368000" cy="676202"/>
        </a:xfrm>
        <a:prstGeom prst="rect">
          <a:avLst/>
        </a:prstGeom>
      </xdr:spPr>
    </xdr:pic>
    <xdr:clientData/>
  </xdr:twoCellAnchor>
  <xdr:twoCellAnchor>
    <xdr:from>
      <xdr:col>0</xdr:col>
      <xdr:colOff>2</xdr:colOff>
      <xdr:row>0</xdr:row>
      <xdr:rowOff>0</xdr:rowOff>
    </xdr:from>
    <xdr:to>
      <xdr:col>1</xdr:col>
      <xdr:colOff>1181424</xdr:colOff>
      <xdr:row>4</xdr:row>
      <xdr:rowOff>9622</xdr:rowOff>
    </xdr:to>
    <xdr:pic>
      <xdr:nvPicPr>
        <xdr:cNvPr id="4" name="Afbeelding 3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" y="0"/>
          <a:ext cx="2305372" cy="69542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9911</xdr:rowOff>
    </xdr:from>
    <xdr:to>
      <xdr:col>8</xdr:col>
      <xdr:colOff>9525</xdr:colOff>
      <xdr:row>3</xdr:row>
      <xdr:rowOff>161925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911"/>
          <a:ext cx="8858250" cy="72351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1524322</xdr:colOff>
      <xdr:row>3</xdr:row>
      <xdr:rowOff>123922</xdr:rowOff>
    </xdr:to>
    <xdr:pic>
      <xdr:nvPicPr>
        <xdr:cNvPr id="6" name="Afbeelding 5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305372" cy="69542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Tabel2" displayName="Tabel2" ref="A13:H14" totalsRowShown="0" headerRowDxfId="10" dataDxfId="8" headerRowBorderDxfId="9">
  <autoFilter ref="A13:H14"/>
  <tableColumns count="8">
    <tableColumn id="1" name="Artikel" dataDxfId="7"/>
    <tableColumn id="2" name="Omschrijving" dataDxfId="6">
      <calculatedColumnFormula>IFERROR(VLOOKUP(Tabel2[Artikel],Artikelen,2,0)," ")</calculatedColumnFormula>
    </tableColumn>
    <tableColumn id="4" name="Prijs ex btw" dataDxfId="5" dataCellStyle="Valuta">
      <calculatedColumnFormula>IFERROR(VLOOKUP(Tabel2[Artikel],Artikelen,4,0)," ")</calculatedColumnFormula>
    </tableColumn>
    <tableColumn id="5" name="btw" dataDxfId="4" dataCellStyle="Procent"/>
    <tableColumn id="3" name="btw- bedrag" dataDxfId="3" dataCellStyle="Valuta"/>
    <tableColumn id="8" name="Prijs incl btw" dataDxfId="2" dataCellStyle="Valuta"/>
    <tableColumn id="7" name="Aantal" dataDxfId="1"/>
    <tableColumn id="6" name="Totaal" dataDxfId="0" dataCellStyle="Valut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0"/>
  <sheetViews>
    <sheetView tabSelected="1" workbookViewId="0">
      <selection activeCell="E6" sqref="E6"/>
    </sheetView>
  </sheetViews>
  <sheetFormatPr defaultColWidth="19.28515625" defaultRowHeight="15" x14ac:dyDescent="0.25"/>
  <cols>
    <col min="1" max="1" width="8.85546875" style="1" bestFit="1" customWidth="1"/>
    <col min="2" max="2" width="34" style="1" bestFit="1" customWidth="1"/>
    <col min="3" max="5" width="20.42578125" style="1" customWidth="1"/>
    <col min="6" max="6" width="11.85546875" style="1" customWidth="1"/>
    <col min="7" max="7" width="23.7109375" style="1" customWidth="1"/>
    <col min="8" max="8" width="36.42578125" style="1" bestFit="1" customWidth="1"/>
    <col min="9" max="16384" width="19.28515625" style="1"/>
  </cols>
  <sheetData>
    <row r="4" spans="1:8" ht="15.75" thickBot="1" x14ac:dyDescent="0.3"/>
    <row r="5" spans="1:8" ht="19.5" thickBot="1" x14ac:dyDescent="0.3">
      <c r="A5" s="6" t="s">
        <v>46</v>
      </c>
      <c r="B5" s="6" t="s">
        <v>8</v>
      </c>
      <c r="C5" s="6" t="s">
        <v>52</v>
      </c>
      <c r="D5" s="6" t="s">
        <v>50</v>
      </c>
      <c r="E5" s="6" t="s">
        <v>51</v>
      </c>
      <c r="F5" s="6" t="s">
        <v>47</v>
      </c>
      <c r="G5" s="6" t="s">
        <v>48</v>
      </c>
      <c r="H5" s="6" t="s">
        <v>49</v>
      </c>
    </row>
    <row r="6" spans="1:8" ht="15.75" thickBot="1" x14ac:dyDescent="0.3">
      <c r="A6" s="2" t="s">
        <v>5</v>
      </c>
      <c r="B6" s="3" t="s">
        <v>15</v>
      </c>
      <c r="C6" s="4">
        <v>1404.13</v>
      </c>
      <c r="D6" s="5">
        <v>1123.3040000000001</v>
      </c>
      <c r="E6" s="5"/>
      <c r="F6" s="7">
        <v>1</v>
      </c>
      <c r="G6" s="2" t="s">
        <v>23</v>
      </c>
      <c r="H6" s="3" t="s">
        <v>33</v>
      </c>
    </row>
    <row r="7" spans="1:8" ht="15.75" thickBot="1" x14ac:dyDescent="0.3">
      <c r="A7" s="2" t="s">
        <v>5</v>
      </c>
      <c r="B7" s="3" t="s">
        <v>16</v>
      </c>
      <c r="C7" s="4">
        <v>660</v>
      </c>
      <c r="D7" s="5">
        <v>528</v>
      </c>
      <c r="E7" s="5"/>
      <c r="F7" s="7">
        <v>1</v>
      </c>
      <c r="G7" s="2" t="s">
        <v>23</v>
      </c>
      <c r="H7" s="3" t="s">
        <v>34</v>
      </c>
    </row>
    <row r="8" spans="1:8" ht="15.75" thickBot="1" x14ac:dyDescent="0.3">
      <c r="A8" s="2" t="s">
        <v>1</v>
      </c>
      <c r="B8" s="3" t="s">
        <v>17</v>
      </c>
      <c r="C8" s="4">
        <v>1817.36</v>
      </c>
      <c r="D8" s="5">
        <v>1453.8879999999999</v>
      </c>
      <c r="E8" s="5"/>
      <c r="F8" s="7">
        <v>1</v>
      </c>
      <c r="G8" s="2" t="s">
        <v>23</v>
      </c>
      <c r="H8" s="3" t="s">
        <v>35</v>
      </c>
    </row>
    <row r="9" spans="1:8" ht="15.75" thickBot="1" x14ac:dyDescent="0.3">
      <c r="A9" s="2" t="s">
        <v>1</v>
      </c>
      <c r="B9" s="3" t="s">
        <v>10</v>
      </c>
      <c r="C9" s="4">
        <v>2065.3000000000002</v>
      </c>
      <c r="D9" s="5">
        <v>1652.2400000000002</v>
      </c>
      <c r="E9" s="5"/>
      <c r="F9" s="7">
        <v>1</v>
      </c>
      <c r="G9" s="2" t="s">
        <v>22</v>
      </c>
      <c r="H9" s="3" t="s">
        <v>28</v>
      </c>
    </row>
    <row r="10" spans="1:8" ht="15.75" thickBot="1" x14ac:dyDescent="0.3">
      <c r="A10" s="2" t="s">
        <v>40</v>
      </c>
      <c r="B10" s="3" t="s">
        <v>42</v>
      </c>
      <c r="C10" s="4">
        <v>779</v>
      </c>
      <c r="D10" s="5">
        <v>623.20000000000005</v>
      </c>
      <c r="E10" s="5"/>
      <c r="F10" s="7">
        <v>3</v>
      </c>
      <c r="G10" s="2" t="s">
        <v>23</v>
      </c>
      <c r="H10" s="3" t="s">
        <v>44</v>
      </c>
    </row>
    <row r="11" spans="1:8" ht="15.75" thickBot="1" x14ac:dyDescent="0.3">
      <c r="A11" s="2" t="s">
        <v>3</v>
      </c>
      <c r="B11" s="3" t="s">
        <v>12</v>
      </c>
      <c r="C11" s="4">
        <v>3559.04</v>
      </c>
      <c r="D11" s="5">
        <v>2847.232</v>
      </c>
      <c r="E11" s="5"/>
      <c r="F11" s="7">
        <v>3</v>
      </c>
      <c r="G11" s="2" t="s">
        <v>198</v>
      </c>
      <c r="H11" s="3" t="s">
        <v>30</v>
      </c>
    </row>
    <row r="12" spans="1:8" ht="15.75" thickBot="1" x14ac:dyDescent="0.3">
      <c r="A12" s="2" t="s">
        <v>0</v>
      </c>
      <c r="B12" s="3" t="s">
        <v>9</v>
      </c>
      <c r="C12" s="4">
        <v>989</v>
      </c>
      <c r="D12" s="5">
        <v>791.2</v>
      </c>
      <c r="E12" s="5"/>
      <c r="F12" s="7">
        <v>1</v>
      </c>
      <c r="G12" s="2" t="s">
        <v>22</v>
      </c>
      <c r="H12" s="3" t="s">
        <v>27</v>
      </c>
    </row>
    <row r="13" spans="1:8" ht="15.75" thickBot="1" x14ac:dyDescent="0.3">
      <c r="A13" s="2" t="s">
        <v>7</v>
      </c>
      <c r="B13" s="3" t="s">
        <v>20</v>
      </c>
      <c r="C13" s="4">
        <v>1600</v>
      </c>
      <c r="D13" s="5">
        <v>1280</v>
      </c>
      <c r="E13" s="5"/>
      <c r="F13" s="7">
        <v>3</v>
      </c>
      <c r="G13" s="2" t="s">
        <v>25</v>
      </c>
      <c r="H13" s="3" t="s">
        <v>38</v>
      </c>
    </row>
    <row r="14" spans="1:8" ht="15.75" thickBot="1" x14ac:dyDescent="0.3">
      <c r="A14" s="2" t="s">
        <v>7</v>
      </c>
      <c r="B14" s="3" t="s">
        <v>21</v>
      </c>
      <c r="C14" s="4">
        <v>1247</v>
      </c>
      <c r="D14" s="5">
        <v>997.6</v>
      </c>
      <c r="E14" s="5"/>
      <c r="F14" s="7">
        <v>3</v>
      </c>
      <c r="G14" s="2" t="s">
        <v>26</v>
      </c>
      <c r="H14" s="3" t="s">
        <v>39</v>
      </c>
    </row>
    <row r="15" spans="1:8" ht="15.75" thickBot="1" x14ac:dyDescent="0.3">
      <c r="A15" s="2" t="s">
        <v>6</v>
      </c>
      <c r="B15" s="3" t="s">
        <v>18</v>
      </c>
      <c r="C15" s="4">
        <v>599</v>
      </c>
      <c r="D15" s="5">
        <v>479.20000000000005</v>
      </c>
      <c r="E15" s="5"/>
      <c r="F15" s="7">
        <v>2</v>
      </c>
      <c r="G15" s="2" t="s">
        <v>24</v>
      </c>
      <c r="H15" s="3" t="s">
        <v>36</v>
      </c>
    </row>
    <row r="16" spans="1:8" ht="15.75" thickBot="1" x14ac:dyDescent="0.3">
      <c r="A16" s="2" t="s">
        <v>2</v>
      </c>
      <c r="B16" s="3" t="s">
        <v>11</v>
      </c>
      <c r="C16" s="4">
        <v>923</v>
      </c>
      <c r="D16" s="5">
        <v>738.40000000000009</v>
      </c>
      <c r="E16" s="5"/>
      <c r="F16" s="7">
        <v>2</v>
      </c>
      <c r="G16" s="2" t="s">
        <v>22</v>
      </c>
      <c r="H16" s="3" t="s">
        <v>29</v>
      </c>
    </row>
    <row r="17" spans="1:8" ht="15.75" thickBot="1" x14ac:dyDescent="0.3">
      <c r="A17" s="2" t="s">
        <v>2</v>
      </c>
      <c r="B17" s="3" t="s">
        <v>19</v>
      </c>
      <c r="C17" s="4">
        <v>1343.7</v>
      </c>
      <c r="D17" s="5">
        <v>1074.96</v>
      </c>
      <c r="E17" s="5"/>
      <c r="F17" s="7">
        <v>3</v>
      </c>
      <c r="G17" s="2" t="s">
        <v>23</v>
      </c>
      <c r="H17" s="3" t="s">
        <v>37</v>
      </c>
    </row>
    <row r="18" spans="1:8" ht="15.75" thickBot="1" x14ac:dyDescent="0.3">
      <c r="A18" s="2" t="s">
        <v>41</v>
      </c>
      <c r="B18" s="3" t="s">
        <v>43</v>
      </c>
      <c r="C18" s="4">
        <v>1100</v>
      </c>
      <c r="D18" s="5">
        <v>880</v>
      </c>
      <c r="E18" s="5"/>
      <c r="F18" s="7">
        <v>2</v>
      </c>
      <c r="G18" s="2" t="s">
        <v>23</v>
      </c>
      <c r="H18" s="3" t="s">
        <v>45</v>
      </c>
    </row>
    <row r="19" spans="1:8" ht="15.75" thickBot="1" x14ac:dyDescent="0.3">
      <c r="A19" s="2" t="s">
        <v>4</v>
      </c>
      <c r="B19" s="3" t="s">
        <v>14</v>
      </c>
      <c r="C19" s="4">
        <v>999</v>
      </c>
      <c r="D19" s="5">
        <v>799.2</v>
      </c>
      <c r="E19" s="5"/>
      <c r="F19" s="7">
        <v>3</v>
      </c>
      <c r="G19" s="2" t="s">
        <v>23</v>
      </c>
      <c r="H19" s="3" t="s">
        <v>32</v>
      </c>
    </row>
    <row r="20" spans="1:8" ht="15.75" thickBot="1" x14ac:dyDescent="0.3">
      <c r="A20" s="2" t="s">
        <v>4</v>
      </c>
      <c r="B20" s="3" t="s">
        <v>13</v>
      </c>
      <c r="C20" s="4">
        <v>1299</v>
      </c>
      <c r="D20" s="5">
        <v>1039.2</v>
      </c>
      <c r="E20" s="5"/>
      <c r="F20" s="7">
        <v>3</v>
      </c>
      <c r="G20" s="2" t="s">
        <v>23</v>
      </c>
      <c r="H20" s="3" t="s">
        <v>31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49"/>
  <sheetViews>
    <sheetView workbookViewId="0">
      <selection activeCell="H6" sqref="H6"/>
    </sheetView>
  </sheetViews>
  <sheetFormatPr defaultColWidth="19.28515625" defaultRowHeight="15" x14ac:dyDescent="0.25"/>
  <cols>
    <col min="1" max="1" width="8.85546875" style="1" bestFit="1" customWidth="1"/>
    <col min="2" max="2" width="12.85546875" style="1" bestFit="1" customWidth="1"/>
    <col min="3" max="3" width="15.28515625" style="1" bestFit="1" customWidth="1"/>
    <col min="4" max="4" width="18.7109375" style="1" bestFit="1" customWidth="1"/>
    <col min="5" max="5" width="20.42578125" style="1" customWidth="1"/>
    <col min="6" max="6" width="13.7109375" style="1" bestFit="1" customWidth="1"/>
    <col min="7" max="7" width="23.7109375" style="1" bestFit="1" customWidth="1"/>
    <col min="8" max="8" width="36.42578125" style="1" bestFit="1" customWidth="1"/>
    <col min="9" max="16384" width="19.28515625" style="1"/>
  </cols>
  <sheetData>
    <row r="4" spans="1:8" ht="15.75" thickBot="1" x14ac:dyDescent="0.3"/>
    <row r="5" spans="1:8" ht="19.5" thickBot="1" x14ac:dyDescent="0.3">
      <c r="A5" s="6" t="s">
        <v>53</v>
      </c>
      <c r="B5" s="6" t="s">
        <v>54</v>
      </c>
      <c r="C5" s="6" t="s">
        <v>55</v>
      </c>
      <c r="D5" s="6" t="s">
        <v>56</v>
      </c>
      <c r="E5" s="6" t="s">
        <v>57</v>
      </c>
      <c r="F5" s="6" t="s">
        <v>58</v>
      </c>
      <c r="G5" s="6" t="s">
        <v>64</v>
      </c>
      <c r="H5" s="6" t="s">
        <v>65</v>
      </c>
    </row>
    <row r="6" spans="1:8" ht="15.75" thickBot="1" x14ac:dyDescent="0.3">
      <c r="A6" s="2" t="s">
        <v>168</v>
      </c>
      <c r="B6" s="5" t="s">
        <v>116</v>
      </c>
      <c r="C6" s="5" t="s">
        <v>117</v>
      </c>
      <c r="D6" s="5" t="s">
        <v>59</v>
      </c>
      <c r="E6" s="5">
        <v>1850</v>
      </c>
      <c r="F6" s="9">
        <v>0</v>
      </c>
      <c r="G6" s="8">
        <f t="shared" ref="G6:G49" si="0">IF(F6=0,E6*200%,IF(F6&lt;5,E6*100%,IF(F6&lt;10,E6*50%,0)))</f>
        <v>3700</v>
      </c>
      <c r="H6" s="3"/>
    </row>
    <row r="7" spans="1:8" ht="15.75" thickBot="1" x14ac:dyDescent="0.3">
      <c r="A7" s="2" t="s">
        <v>176</v>
      </c>
      <c r="B7" s="5" t="s">
        <v>132</v>
      </c>
      <c r="C7" s="5" t="s">
        <v>133</v>
      </c>
      <c r="D7" s="5" t="s">
        <v>63</v>
      </c>
      <c r="E7" s="5">
        <v>1409</v>
      </c>
      <c r="F7" s="9">
        <v>0</v>
      </c>
      <c r="G7" s="8">
        <f t="shared" si="0"/>
        <v>2818</v>
      </c>
      <c r="H7" s="3"/>
    </row>
    <row r="8" spans="1:8" ht="15.75" thickBot="1" x14ac:dyDescent="0.3">
      <c r="A8" s="2" t="s">
        <v>104</v>
      </c>
      <c r="B8" s="5" t="s">
        <v>89</v>
      </c>
      <c r="C8" s="5" t="s">
        <v>81</v>
      </c>
      <c r="D8" s="5" t="s">
        <v>62</v>
      </c>
      <c r="E8" s="5">
        <v>2900</v>
      </c>
      <c r="F8" s="9">
        <v>8</v>
      </c>
      <c r="G8" s="8">
        <f t="shared" si="0"/>
        <v>1450</v>
      </c>
      <c r="H8" s="3"/>
    </row>
    <row r="9" spans="1:8" ht="15.75" thickBot="1" x14ac:dyDescent="0.3">
      <c r="A9" s="2" t="s">
        <v>175</v>
      </c>
      <c r="B9" s="5" t="s">
        <v>130</v>
      </c>
      <c r="C9" s="5" t="s">
        <v>131</v>
      </c>
      <c r="D9" s="5" t="s">
        <v>59</v>
      </c>
      <c r="E9" s="5">
        <v>1688</v>
      </c>
      <c r="F9" s="9">
        <v>0</v>
      </c>
      <c r="G9" s="8">
        <f t="shared" si="0"/>
        <v>3376</v>
      </c>
      <c r="H9" s="3"/>
    </row>
    <row r="10" spans="1:8" ht="15.75" thickBot="1" x14ac:dyDescent="0.3">
      <c r="A10" s="2" t="s">
        <v>174</v>
      </c>
      <c r="B10" s="5" t="s">
        <v>128</v>
      </c>
      <c r="C10" s="5" t="s">
        <v>129</v>
      </c>
      <c r="D10" s="5" t="s">
        <v>63</v>
      </c>
      <c r="E10" s="5">
        <v>1612</v>
      </c>
      <c r="F10" s="9">
        <v>2</v>
      </c>
      <c r="G10" s="8">
        <f t="shared" si="0"/>
        <v>1612</v>
      </c>
      <c r="H10" s="3"/>
    </row>
    <row r="11" spans="1:8" ht="15.75" thickBot="1" x14ac:dyDescent="0.3">
      <c r="A11" s="2" t="s">
        <v>179</v>
      </c>
      <c r="B11" s="5" t="s">
        <v>137</v>
      </c>
      <c r="C11" s="5" t="s">
        <v>138</v>
      </c>
      <c r="D11" s="5" t="s">
        <v>60</v>
      </c>
      <c r="E11" s="5">
        <v>1134</v>
      </c>
      <c r="F11" s="9">
        <v>1</v>
      </c>
      <c r="G11" s="8">
        <f t="shared" si="0"/>
        <v>1134</v>
      </c>
      <c r="H11" s="3"/>
    </row>
    <row r="12" spans="1:8" ht="15.75" thickBot="1" x14ac:dyDescent="0.3">
      <c r="A12" s="2" t="s">
        <v>103</v>
      </c>
      <c r="B12" s="5" t="s">
        <v>87</v>
      </c>
      <c r="C12" s="5" t="s">
        <v>80</v>
      </c>
      <c r="D12" s="5" t="s">
        <v>60</v>
      </c>
      <c r="E12" s="5">
        <v>1800</v>
      </c>
      <c r="F12" s="9">
        <v>15</v>
      </c>
      <c r="G12" s="8">
        <f t="shared" si="0"/>
        <v>0</v>
      </c>
      <c r="H12" s="3"/>
    </row>
    <row r="13" spans="1:8" ht="15.75" thickBot="1" x14ac:dyDescent="0.3">
      <c r="A13" s="2" t="s">
        <v>102</v>
      </c>
      <c r="B13" s="5" t="s">
        <v>88</v>
      </c>
      <c r="C13" s="5" t="s">
        <v>79</v>
      </c>
      <c r="D13" s="5" t="s">
        <v>60</v>
      </c>
      <c r="E13" s="5">
        <v>1210</v>
      </c>
      <c r="F13" s="9">
        <v>4</v>
      </c>
      <c r="G13" s="8">
        <f t="shared" si="0"/>
        <v>1210</v>
      </c>
      <c r="H13" s="3"/>
    </row>
    <row r="14" spans="1:8" ht="15.75" thickBot="1" x14ac:dyDescent="0.3">
      <c r="A14" s="2" t="s">
        <v>167</v>
      </c>
      <c r="B14" s="5" t="s">
        <v>114</v>
      </c>
      <c r="C14" s="5" t="s">
        <v>115</v>
      </c>
      <c r="D14" s="5" t="s">
        <v>63</v>
      </c>
      <c r="E14" s="5">
        <v>1734</v>
      </c>
      <c r="F14" s="9">
        <v>2</v>
      </c>
      <c r="G14" s="8">
        <f t="shared" si="0"/>
        <v>1734</v>
      </c>
      <c r="H14" s="3"/>
    </row>
    <row r="15" spans="1:8" ht="15.75" thickBot="1" x14ac:dyDescent="0.3">
      <c r="A15" s="2" t="s">
        <v>106</v>
      </c>
      <c r="B15" s="5" t="s">
        <v>91</v>
      </c>
      <c r="C15" s="5" t="s">
        <v>83</v>
      </c>
      <c r="D15" s="5" t="s">
        <v>59</v>
      </c>
      <c r="E15" s="5">
        <v>1200</v>
      </c>
      <c r="F15" s="9">
        <v>0</v>
      </c>
      <c r="G15" s="8">
        <f t="shared" si="0"/>
        <v>2400</v>
      </c>
      <c r="H15" s="3"/>
    </row>
    <row r="16" spans="1:8" ht="15.75" thickBot="1" x14ac:dyDescent="0.3">
      <c r="A16" s="2" t="s">
        <v>165</v>
      </c>
      <c r="B16" s="5" t="s">
        <v>110</v>
      </c>
      <c r="C16" s="5" t="s">
        <v>111</v>
      </c>
      <c r="D16" s="5" t="s">
        <v>60</v>
      </c>
      <c r="E16" s="5">
        <v>1078</v>
      </c>
      <c r="F16" s="9">
        <v>1</v>
      </c>
      <c r="G16" s="8">
        <f t="shared" si="0"/>
        <v>1078</v>
      </c>
      <c r="H16" s="3"/>
    </row>
    <row r="17" spans="1:8" ht="15.75" thickBot="1" x14ac:dyDescent="0.3">
      <c r="A17" s="2" t="s">
        <v>189</v>
      </c>
      <c r="B17" s="5" t="s">
        <v>155</v>
      </c>
      <c r="C17" s="5" t="s">
        <v>156</v>
      </c>
      <c r="D17" s="5" t="s">
        <v>59</v>
      </c>
      <c r="E17" s="5">
        <v>1713</v>
      </c>
      <c r="F17" s="9">
        <v>0</v>
      </c>
      <c r="G17" s="8">
        <f t="shared" si="0"/>
        <v>3426</v>
      </c>
      <c r="H17" s="3"/>
    </row>
    <row r="18" spans="1:8" ht="15.75" thickBot="1" x14ac:dyDescent="0.3">
      <c r="A18" s="2" t="s">
        <v>173</v>
      </c>
      <c r="B18" s="5" t="s">
        <v>126</v>
      </c>
      <c r="C18" s="5" t="s">
        <v>127</v>
      </c>
      <c r="D18" s="5" t="s">
        <v>62</v>
      </c>
      <c r="E18" s="5">
        <v>1252</v>
      </c>
      <c r="F18" s="9">
        <v>8</v>
      </c>
      <c r="G18" s="8">
        <f t="shared" si="0"/>
        <v>626</v>
      </c>
      <c r="H18" s="3"/>
    </row>
    <row r="19" spans="1:8" ht="15.75" thickBot="1" x14ac:dyDescent="0.3">
      <c r="A19" s="2" t="s">
        <v>188</v>
      </c>
      <c r="B19" s="5" t="s">
        <v>153</v>
      </c>
      <c r="C19" s="5" t="s">
        <v>154</v>
      </c>
      <c r="D19" s="5" t="s">
        <v>63</v>
      </c>
      <c r="E19" s="5">
        <v>1337</v>
      </c>
      <c r="F19" s="9">
        <v>2</v>
      </c>
      <c r="G19" s="8">
        <f t="shared" si="0"/>
        <v>1337</v>
      </c>
      <c r="H19" s="3"/>
    </row>
    <row r="20" spans="1:8" ht="15.75" thickBot="1" x14ac:dyDescent="0.3">
      <c r="A20" s="2" t="s">
        <v>193</v>
      </c>
      <c r="B20" s="5" t="s">
        <v>163</v>
      </c>
      <c r="C20" s="5" t="s">
        <v>164</v>
      </c>
      <c r="D20" s="5" t="s">
        <v>60</v>
      </c>
      <c r="E20" s="5">
        <v>1537</v>
      </c>
      <c r="F20" s="9">
        <v>11</v>
      </c>
      <c r="G20" s="8">
        <f t="shared" si="0"/>
        <v>0</v>
      </c>
      <c r="H20" s="3"/>
    </row>
    <row r="21" spans="1:8" ht="15.75" thickBot="1" x14ac:dyDescent="0.3">
      <c r="A21" s="2" t="s">
        <v>190</v>
      </c>
      <c r="B21" s="5" t="s">
        <v>157</v>
      </c>
      <c r="C21" s="5" t="s">
        <v>158</v>
      </c>
      <c r="D21" s="5" t="s">
        <v>63</v>
      </c>
      <c r="E21" s="5">
        <v>1528</v>
      </c>
      <c r="F21" s="9">
        <v>0</v>
      </c>
      <c r="G21" s="8">
        <f t="shared" si="0"/>
        <v>3056</v>
      </c>
      <c r="H21" s="3"/>
    </row>
    <row r="22" spans="1:8" ht="15.75" thickBot="1" x14ac:dyDescent="0.3">
      <c r="A22" s="2" t="s">
        <v>184</v>
      </c>
      <c r="B22" s="5" t="s">
        <v>146</v>
      </c>
      <c r="C22" s="5" t="s">
        <v>147</v>
      </c>
      <c r="D22" s="5" t="s">
        <v>59</v>
      </c>
      <c r="E22" s="5">
        <v>1924</v>
      </c>
      <c r="F22" s="9">
        <v>0</v>
      </c>
      <c r="G22" s="8">
        <f t="shared" si="0"/>
        <v>3848</v>
      </c>
      <c r="H22" s="3"/>
    </row>
    <row r="23" spans="1:8" ht="15.75" thickBot="1" x14ac:dyDescent="0.3">
      <c r="A23" s="2" t="s">
        <v>177</v>
      </c>
      <c r="B23" s="5" t="s">
        <v>134</v>
      </c>
      <c r="C23" s="5" t="s">
        <v>135</v>
      </c>
      <c r="D23" s="5" t="s">
        <v>59</v>
      </c>
      <c r="E23" s="5">
        <v>1534</v>
      </c>
      <c r="F23" s="9">
        <v>0</v>
      </c>
      <c r="G23" s="8">
        <f t="shared" si="0"/>
        <v>3068</v>
      </c>
      <c r="H23" s="3"/>
    </row>
    <row r="24" spans="1:8" ht="15.75" thickBot="1" x14ac:dyDescent="0.3">
      <c r="A24" s="2" t="s">
        <v>178</v>
      </c>
      <c r="B24" s="5" t="s">
        <v>87</v>
      </c>
      <c r="C24" s="5" t="s">
        <v>136</v>
      </c>
      <c r="D24" s="5" t="s">
        <v>59</v>
      </c>
      <c r="E24" s="5">
        <v>1607</v>
      </c>
      <c r="F24" s="9">
        <v>0</v>
      </c>
      <c r="G24" s="8">
        <f t="shared" si="0"/>
        <v>3214</v>
      </c>
      <c r="H24" s="3"/>
    </row>
    <row r="25" spans="1:8" ht="15.75" thickBot="1" x14ac:dyDescent="0.3">
      <c r="A25" s="2" t="s">
        <v>171</v>
      </c>
      <c r="B25" s="5" t="s">
        <v>122</v>
      </c>
      <c r="C25" s="5" t="s">
        <v>123</v>
      </c>
      <c r="D25" s="5" t="s">
        <v>59</v>
      </c>
      <c r="E25" s="5">
        <v>1364</v>
      </c>
      <c r="F25" s="9">
        <v>0</v>
      </c>
      <c r="G25" s="8">
        <f t="shared" si="0"/>
        <v>2728</v>
      </c>
      <c r="H25" s="3"/>
    </row>
    <row r="26" spans="1:8" ht="15.75" thickBot="1" x14ac:dyDescent="0.3">
      <c r="A26" s="2" t="s">
        <v>187</v>
      </c>
      <c r="B26" s="5" t="s">
        <v>152</v>
      </c>
      <c r="C26" s="5" t="s">
        <v>123</v>
      </c>
      <c r="D26" s="5" t="s">
        <v>62</v>
      </c>
      <c r="E26" s="5">
        <v>1501</v>
      </c>
      <c r="F26" s="9">
        <v>7</v>
      </c>
      <c r="G26" s="8">
        <f t="shared" si="0"/>
        <v>750.5</v>
      </c>
      <c r="H26" s="3"/>
    </row>
    <row r="27" spans="1:8" ht="15.75" thickBot="1" x14ac:dyDescent="0.3">
      <c r="A27" s="2" t="s">
        <v>192</v>
      </c>
      <c r="B27" s="5" t="s">
        <v>161</v>
      </c>
      <c r="C27" s="5" t="s">
        <v>162</v>
      </c>
      <c r="D27" s="5" t="s">
        <v>59</v>
      </c>
      <c r="E27" s="5">
        <v>1561</v>
      </c>
      <c r="F27" s="9">
        <v>0</v>
      </c>
      <c r="G27" s="8">
        <f t="shared" si="0"/>
        <v>3122</v>
      </c>
      <c r="H27" s="3"/>
    </row>
    <row r="28" spans="1:8" ht="15.75" thickBot="1" x14ac:dyDescent="0.3">
      <c r="A28" s="2" t="s">
        <v>105</v>
      </c>
      <c r="B28" s="5" t="s">
        <v>90</v>
      </c>
      <c r="C28" s="5" t="s">
        <v>82</v>
      </c>
      <c r="D28" s="5" t="s">
        <v>194</v>
      </c>
      <c r="E28" s="5">
        <v>2500</v>
      </c>
      <c r="F28" s="9">
        <v>2</v>
      </c>
      <c r="G28" s="8">
        <f t="shared" si="0"/>
        <v>2500</v>
      </c>
      <c r="H28" s="3"/>
    </row>
    <row r="29" spans="1:8" ht="15.75" thickBot="1" x14ac:dyDescent="0.3">
      <c r="A29" s="2" t="s">
        <v>191</v>
      </c>
      <c r="B29" s="5" t="s">
        <v>159</v>
      </c>
      <c r="C29" s="5" t="s">
        <v>160</v>
      </c>
      <c r="D29" s="5" t="s">
        <v>59</v>
      </c>
      <c r="E29" s="5">
        <v>1801</v>
      </c>
      <c r="F29" s="9">
        <v>0</v>
      </c>
      <c r="G29" s="8">
        <f t="shared" si="0"/>
        <v>3602</v>
      </c>
      <c r="H29" s="3"/>
    </row>
    <row r="30" spans="1:8" ht="15.75" thickBot="1" x14ac:dyDescent="0.3">
      <c r="A30" s="2" t="s">
        <v>107</v>
      </c>
      <c r="B30" s="5" t="s">
        <v>92</v>
      </c>
      <c r="C30" s="5" t="s">
        <v>84</v>
      </c>
      <c r="D30" s="5" t="s">
        <v>63</v>
      </c>
      <c r="E30" s="5">
        <v>1900</v>
      </c>
      <c r="F30" s="9">
        <v>0</v>
      </c>
      <c r="G30" s="8">
        <f t="shared" si="0"/>
        <v>3800</v>
      </c>
      <c r="H30" s="3"/>
    </row>
    <row r="31" spans="1:8" ht="15.75" thickBot="1" x14ac:dyDescent="0.3">
      <c r="A31" s="2" t="s">
        <v>185</v>
      </c>
      <c r="B31" s="5" t="s">
        <v>148</v>
      </c>
      <c r="C31" s="5" t="s">
        <v>149</v>
      </c>
      <c r="D31" s="5" t="s">
        <v>59</v>
      </c>
      <c r="E31" s="5">
        <v>1071</v>
      </c>
      <c r="F31" s="9">
        <v>0</v>
      </c>
      <c r="G31" s="8">
        <f t="shared" si="0"/>
        <v>2142</v>
      </c>
      <c r="H31" s="3"/>
    </row>
    <row r="32" spans="1:8" ht="15.75" thickBot="1" x14ac:dyDescent="0.3">
      <c r="A32" s="2" t="s">
        <v>166</v>
      </c>
      <c r="B32" s="5" t="s">
        <v>112</v>
      </c>
      <c r="C32" s="5" t="s">
        <v>113</v>
      </c>
      <c r="D32" s="5" t="s">
        <v>63</v>
      </c>
      <c r="E32" s="5">
        <v>1137</v>
      </c>
      <c r="F32" s="9">
        <v>9</v>
      </c>
      <c r="G32" s="8">
        <f t="shared" si="0"/>
        <v>568.5</v>
      </c>
      <c r="H32" s="3"/>
    </row>
    <row r="33" spans="1:8" ht="15.75" thickBot="1" x14ac:dyDescent="0.3">
      <c r="A33" s="2" t="s">
        <v>96</v>
      </c>
      <c r="B33" s="5" t="s">
        <v>67</v>
      </c>
      <c r="C33" s="5" t="s">
        <v>70</v>
      </c>
      <c r="D33" s="5" t="s">
        <v>59</v>
      </c>
      <c r="E33" s="5">
        <v>1300</v>
      </c>
      <c r="F33" s="9">
        <v>0</v>
      </c>
      <c r="G33" s="8">
        <f t="shared" si="0"/>
        <v>2600</v>
      </c>
      <c r="H33" s="3"/>
    </row>
    <row r="34" spans="1:8" ht="15.75" thickBot="1" x14ac:dyDescent="0.3">
      <c r="A34" s="2" t="s">
        <v>97</v>
      </c>
      <c r="B34" s="5" t="s">
        <v>69</v>
      </c>
      <c r="C34" s="5" t="s">
        <v>74</v>
      </c>
      <c r="D34" s="5" t="s">
        <v>59</v>
      </c>
      <c r="E34" s="5">
        <v>1800</v>
      </c>
      <c r="F34" s="9">
        <v>0</v>
      </c>
      <c r="G34" s="8">
        <f t="shared" si="0"/>
        <v>3600</v>
      </c>
      <c r="H34" s="3"/>
    </row>
    <row r="35" spans="1:8" ht="15.75" thickBot="1" x14ac:dyDescent="0.3">
      <c r="A35" s="2" t="s">
        <v>170</v>
      </c>
      <c r="B35" s="5" t="s">
        <v>120</v>
      </c>
      <c r="C35" s="5" t="s">
        <v>121</v>
      </c>
      <c r="D35" s="5" t="s">
        <v>59</v>
      </c>
      <c r="E35" s="5">
        <v>1935</v>
      </c>
      <c r="F35" s="9">
        <v>0</v>
      </c>
      <c r="G35" s="8">
        <f t="shared" si="0"/>
        <v>3870</v>
      </c>
      <c r="H35" s="3"/>
    </row>
    <row r="36" spans="1:8" ht="15.75" thickBot="1" x14ac:dyDescent="0.3">
      <c r="A36" s="2" t="s">
        <v>98</v>
      </c>
      <c r="B36" s="5" t="s">
        <v>71</v>
      </c>
      <c r="C36" s="5" t="s">
        <v>76</v>
      </c>
      <c r="D36" s="5" t="s">
        <v>61</v>
      </c>
      <c r="E36" s="5">
        <v>3100</v>
      </c>
      <c r="F36" s="9">
        <v>11</v>
      </c>
      <c r="G36" s="8">
        <f t="shared" si="0"/>
        <v>0</v>
      </c>
      <c r="H36" s="3"/>
    </row>
    <row r="37" spans="1:8" ht="15.75" thickBot="1" x14ac:dyDescent="0.3">
      <c r="A37" s="2" t="s">
        <v>108</v>
      </c>
      <c r="B37" s="5" t="s">
        <v>93</v>
      </c>
      <c r="C37" s="5" t="s">
        <v>85</v>
      </c>
      <c r="D37" s="5" t="s">
        <v>59</v>
      </c>
      <c r="E37" s="5">
        <v>1850</v>
      </c>
      <c r="F37" s="9">
        <v>0</v>
      </c>
      <c r="G37" s="8">
        <f t="shared" si="0"/>
        <v>3700</v>
      </c>
      <c r="H37" s="3"/>
    </row>
    <row r="38" spans="1:8" ht="15.75" thickBot="1" x14ac:dyDescent="0.3">
      <c r="A38" s="2" t="s">
        <v>183</v>
      </c>
      <c r="B38" s="5" t="s">
        <v>144</v>
      </c>
      <c r="C38" s="5" t="s">
        <v>145</v>
      </c>
      <c r="D38" s="5" t="s">
        <v>59</v>
      </c>
      <c r="E38" s="5">
        <v>1128</v>
      </c>
      <c r="F38" s="9">
        <v>0</v>
      </c>
      <c r="G38" s="8">
        <f t="shared" si="0"/>
        <v>2256</v>
      </c>
      <c r="H38" s="3"/>
    </row>
    <row r="39" spans="1:8" ht="15.75" thickBot="1" x14ac:dyDescent="0.3">
      <c r="A39" s="2" t="s">
        <v>182</v>
      </c>
      <c r="B39" s="5" t="s">
        <v>142</v>
      </c>
      <c r="C39" s="5" t="s">
        <v>143</v>
      </c>
      <c r="D39" s="5" t="s">
        <v>59</v>
      </c>
      <c r="E39" s="5">
        <v>1655</v>
      </c>
      <c r="F39" s="9">
        <v>0</v>
      </c>
      <c r="G39" s="8">
        <f t="shared" si="0"/>
        <v>3310</v>
      </c>
      <c r="H39" s="3"/>
    </row>
    <row r="40" spans="1:8" ht="15.75" thickBot="1" x14ac:dyDescent="0.3">
      <c r="A40" s="2" t="s">
        <v>99</v>
      </c>
      <c r="B40" s="5" t="s">
        <v>73</v>
      </c>
      <c r="C40" s="5" t="s">
        <v>72</v>
      </c>
      <c r="D40" s="5" t="s">
        <v>60</v>
      </c>
      <c r="E40" s="5">
        <v>1700</v>
      </c>
      <c r="F40" s="9">
        <v>2</v>
      </c>
      <c r="G40" s="8">
        <f t="shared" si="0"/>
        <v>1700</v>
      </c>
      <c r="H40" s="3"/>
    </row>
    <row r="41" spans="1:8" ht="15.75" thickBot="1" x14ac:dyDescent="0.3">
      <c r="A41" s="2" t="s">
        <v>109</v>
      </c>
      <c r="B41" s="5" t="s">
        <v>94</v>
      </c>
      <c r="C41" s="5" t="s">
        <v>86</v>
      </c>
      <c r="D41" s="5" t="s">
        <v>59</v>
      </c>
      <c r="E41" s="5">
        <v>1020</v>
      </c>
      <c r="F41" s="9">
        <v>0</v>
      </c>
      <c r="G41" s="8">
        <f t="shared" si="0"/>
        <v>2040</v>
      </c>
      <c r="H41" s="3"/>
    </row>
    <row r="42" spans="1:8" ht="15.75" thickBot="1" x14ac:dyDescent="0.3">
      <c r="A42" s="2" t="s">
        <v>95</v>
      </c>
      <c r="B42" s="5" t="s">
        <v>66</v>
      </c>
      <c r="C42" s="5" t="s">
        <v>77</v>
      </c>
      <c r="D42" s="5" t="s">
        <v>59</v>
      </c>
      <c r="E42" s="5">
        <v>1500</v>
      </c>
      <c r="F42" s="9">
        <v>5</v>
      </c>
      <c r="G42" s="8">
        <f t="shared" si="0"/>
        <v>750</v>
      </c>
      <c r="H42" s="3"/>
    </row>
    <row r="43" spans="1:8" ht="15.75" thickBot="1" x14ac:dyDescent="0.3">
      <c r="A43" s="2" t="s">
        <v>186</v>
      </c>
      <c r="B43" s="5" t="s">
        <v>150</v>
      </c>
      <c r="C43" s="5" t="s">
        <v>151</v>
      </c>
      <c r="D43" s="5" t="s">
        <v>60</v>
      </c>
      <c r="E43" s="5">
        <v>1725</v>
      </c>
      <c r="F43" s="9">
        <v>1</v>
      </c>
      <c r="G43" s="8">
        <f t="shared" si="0"/>
        <v>1725</v>
      </c>
      <c r="H43" s="3"/>
    </row>
    <row r="44" spans="1:8" ht="15.75" thickBot="1" x14ac:dyDescent="0.3">
      <c r="A44" s="2" t="s">
        <v>100</v>
      </c>
      <c r="B44" s="5" t="s">
        <v>75</v>
      </c>
      <c r="C44" s="5" t="s">
        <v>68</v>
      </c>
      <c r="D44" s="5" t="s">
        <v>59</v>
      </c>
      <c r="E44" s="5">
        <v>1200</v>
      </c>
      <c r="F44" s="9">
        <v>0</v>
      </c>
      <c r="G44" s="8">
        <f t="shared" si="0"/>
        <v>2400</v>
      </c>
      <c r="H44" s="3"/>
    </row>
    <row r="45" spans="1:8" ht="15.75" thickBot="1" x14ac:dyDescent="0.3">
      <c r="A45" s="2" t="s">
        <v>181</v>
      </c>
      <c r="B45" s="5" t="s">
        <v>140</v>
      </c>
      <c r="C45" s="5" t="s">
        <v>141</v>
      </c>
      <c r="D45" s="5" t="s">
        <v>63</v>
      </c>
      <c r="E45" s="5">
        <v>1983</v>
      </c>
      <c r="F45" s="9">
        <v>2</v>
      </c>
      <c r="G45" s="8">
        <f t="shared" si="0"/>
        <v>1983</v>
      </c>
      <c r="H45" s="3"/>
    </row>
    <row r="46" spans="1:8" ht="15.75" thickBot="1" x14ac:dyDescent="0.3">
      <c r="A46" s="2" t="s">
        <v>180</v>
      </c>
      <c r="B46" s="5" t="s">
        <v>88</v>
      </c>
      <c r="C46" s="5" t="s">
        <v>139</v>
      </c>
      <c r="D46" s="5" t="s">
        <v>59</v>
      </c>
      <c r="E46" s="5">
        <v>1368</v>
      </c>
      <c r="F46" s="9">
        <v>8</v>
      </c>
      <c r="G46" s="8">
        <f t="shared" si="0"/>
        <v>684</v>
      </c>
      <c r="H46" s="3"/>
    </row>
    <row r="47" spans="1:8" ht="15.75" thickBot="1" x14ac:dyDescent="0.3">
      <c r="A47" s="2" t="s">
        <v>172</v>
      </c>
      <c r="B47" s="5" t="s">
        <v>124</v>
      </c>
      <c r="C47" s="5" t="s">
        <v>125</v>
      </c>
      <c r="D47" s="5" t="s">
        <v>60</v>
      </c>
      <c r="E47" s="5">
        <v>1507</v>
      </c>
      <c r="F47" s="9">
        <v>1</v>
      </c>
      <c r="G47" s="8">
        <f t="shared" si="0"/>
        <v>1507</v>
      </c>
      <c r="H47" s="3"/>
    </row>
    <row r="48" spans="1:8" ht="15.75" thickBot="1" x14ac:dyDescent="0.3">
      <c r="A48" s="2" t="s">
        <v>169</v>
      </c>
      <c r="B48" s="5" t="s">
        <v>118</v>
      </c>
      <c r="C48" s="5" t="s">
        <v>119</v>
      </c>
      <c r="D48" s="5" t="s">
        <v>63</v>
      </c>
      <c r="E48" s="5">
        <v>1254</v>
      </c>
      <c r="F48" s="9">
        <v>0</v>
      </c>
      <c r="G48" s="8">
        <f t="shared" si="0"/>
        <v>2508</v>
      </c>
      <c r="H48" s="3"/>
    </row>
    <row r="49" spans="1:8" ht="15.75" thickBot="1" x14ac:dyDescent="0.3">
      <c r="A49" s="2" t="s">
        <v>101</v>
      </c>
      <c r="B49" s="5" t="s">
        <v>87</v>
      </c>
      <c r="C49" s="5" t="s">
        <v>78</v>
      </c>
      <c r="D49" s="5" t="s">
        <v>59</v>
      </c>
      <c r="E49" s="5">
        <v>980</v>
      </c>
      <c r="F49" s="9">
        <v>0</v>
      </c>
      <c r="G49" s="8">
        <f t="shared" si="0"/>
        <v>1960</v>
      </c>
      <c r="H49" s="3"/>
    </row>
  </sheetData>
  <sortState ref="A6:H49">
    <sortCondition ref="C6"/>
  </sortState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49"/>
  <sheetViews>
    <sheetView workbookViewId="0">
      <selection activeCell="G6" sqref="G6"/>
    </sheetView>
  </sheetViews>
  <sheetFormatPr defaultColWidth="19.28515625" defaultRowHeight="15" x14ac:dyDescent="0.25"/>
  <cols>
    <col min="1" max="1" width="8.85546875" style="1" bestFit="1" customWidth="1"/>
    <col min="2" max="2" width="12.85546875" style="1" bestFit="1" customWidth="1"/>
    <col min="3" max="3" width="15.28515625" style="1" bestFit="1" customWidth="1"/>
    <col min="4" max="4" width="18.7109375" style="1" bestFit="1" customWidth="1"/>
    <col min="5" max="5" width="20.42578125" style="1" customWidth="1"/>
    <col min="6" max="6" width="15.28515625" style="1" bestFit="1" customWidth="1"/>
    <col min="7" max="7" width="23.7109375" style="1" bestFit="1" customWidth="1"/>
    <col min="8" max="16384" width="19.28515625" style="1"/>
  </cols>
  <sheetData>
    <row r="4" spans="1:7" ht="15.75" thickBot="1" x14ac:dyDescent="0.3"/>
    <row r="5" spans="1:7" ht="19.5" thickBot="1" x14ac:dyDescent="0.3">
      <c r="A5" s="6" t="s">
        <v>53</v>
      </c>
      <c r="B5" s="6" t="s">
        <v>54</v>
      </c>
      <c r="C5" s="6" t="s">
        <v>55</v>
      </c>
      <c r="D5" s="6" t="s">
        <v>56</v>
      </c>
      <c r="E5" s="6" t="s">
        <v>195</v>
      </c>
      <c r="F5" s="6" t="s">
        <v>196</v>
      </c>
      <c r="G5" s="6" t="s">
        <v>197</v>
      </c>
    </row>
    <row r="6" spans="1:7" ht="15.75" thickBot="1" x14ac:dyDescent="0.3">
      <c r="A6" s="2" t="s">
        <v>168</v>
      </c>
      <c r="B6" s="5" t="s">
        <v>116</v>
      </c>
      <c r="C6" s="5" t="s">
        <v>117</v>
      </c>
      <c r="D6" s="5" t="s">
        <v>59</v>
      </c>
      <c r="E6" s="10">
        <v>25</v>
      </c>
      <c r="F6" s="9">
        <v>0</v>
      </c>
      <c r="G6" s="12"/>
    </row>
    <row r="7" spans="1:7" ht="15.75" thickBot="1" x14ac:dyDescent="0.3">
      <c r="A7" s="2" t="s">
        <v>176</v>
      </c>
      <c r="B7" s="5" t="s">
        <v>132</v>
      </c>
      <c r="C7" s="5" t="s">
        <v>133</v>
      </c>
      <c r="D7" s="5" t="s">
        <v>63</v>
      </c>
      <c r="E7" s="10">
        <v>25</v>
      </c>
      <c r="F7" s="9">
        <v>0</v>
      </c>
      <c r="G7" s="11"/>
    </row>
    <row r="8" spans="1:7" ht="15.75" thickBot="1" x14ac:dyDescent="0.3">
      <c r="A8" s="2" t="s">
        <v>104</v>
      </c>
      <c r="B8" s="5" t="s">
        <v>89</v>
      </c>
      <c r="C8" s="5" t="s">
        <v>81</v>
      </c>
      <c r="D8" s="5" t="s">
        <v>62</v>
      </c>
      <c r="E8" s="10">
        <v>25</v>
      </c>
      <c r="F8" s="9">
        <v>8</v>
      </c>
      <c r="G8" s="11"/>
    </row>
    <row r="9" spans="1:7" ht="15.75" thickBot="1" x14ac:dyDescent="0.3">
      <c r="A9" s="2" t="s">
        <v>175</v>
      </c>
      <c r="B9" s="5" t="s">
        <v>130</v>
      </c>
      <c r="C9" s="5" t="s">
        <v>131</v>
      </c>
      <c r="D9" s="5" t="s">
        <v>59</v>
      </c>
      <c r="E9" s="10">
        <v>25</v>
      </c>
      <c r="F9" s="9">
        <v>0</v>
      </c>
      <c r="G9" s="11"/>
    </row>
    <row r="10" spans="1:7" ht="15.75" thickBot="1" x14ac:dyDescent="0.3">
      <c r="A10" s="2" t="s">
        <v>174</v>
      </c>
      <c r="B10" s="5" t="s">
        <v>128</v>
      </c>
      <c r="C10" s="5" t="s">
        <v>129</v>
      </c>
      <c r="D10" s="5" t="s">
        <v>63</v>
      </c>
      <c r="E10" s="10">
        <v>25</v>
      </c>
      <c r="F10" s="9">
        <v>2</v>
      </c>
      <c r="G10" s="11"/>
    </row>
    <row r="11" spans="1:7" ht="15.75" thickBot="1" x14ac:dyDescent="0.3">
      <c r="A11" s="2" t="s">
        <v>179</v>
      </c>
      <c r="B11" s="5" t="s">
        <v>137</v>
      </c>
      <c r="C11" s="5" t="s">
        <v>138</v>
      </c>
      <c r="D11" s="5" t="s">
        <v>60</v>
      </c>
      <c r="E11" s="10">
        <v>25</v>
      </c>
      <c r="F11" s="9">
        <v>1</v>
      </c>
      <c r="G11" s="11"/>
    </row>
    <row r="12" spans="1:7" ht="15.75" thickBot="1" x14ac:dyDescent="0.3">
      <c r="A12" s="2" t="s">
        <v>103</v>
      </c>
      <c r="B12" s="5" t="s">
        <v>87</v>
      </c>
      <c r="C12" s="5" t="s">
        <v>80</v>
      </c>
      <c r="D12" s="5" t="s">
        <v>60</v>
      </c>
      <c r="E12" s="10">
        <v>25</v>
      </c>
      <c r="F12" s="9">
        <v>15</v>
      </c>
      <c r="G12" s="11"/>
    </row>
    <row r="13" spans="1:7" ht="15.75" thickBot="1" x14ac:dyDescent="0.3">
      <c r="A13" s="2" t="s">
        <v>102</v>
      </c>
      <c r="B13" s="5" t="s">
        <v>88</v>
      </c>
      <c r="C13" s="5" t="s">
        <v>79</v>
      </c>
      <c r="D13" s="5" t="s">
        <v>60</v>
      </c>
      <c r="E13" s="10">
        <v>25</v>
      </c>
      <c r="F13" s="9">
        <v>4</v>
      </c>
      <c r="G13" s="11"/>
    </row>
    <row r="14" spans="1:7" ht="15.75" thickBot="1" x14ac:dyDescent="0.3">
      <c r="A14" s="2" t="s">
        <v>167</v>
      </c>
      <c r="B14" s="5" t="s">
        <v>114</v>
      </c>
      <c r="C14" s="5" t="s">
        <v>115</v>
      </c>
      <c r="D14" s="5" t="s">
        <v>63</v>
      </c>
      <c r="E14" s="10">
        <v>25</v>
      </c>
      <c r="F14" s="9">
        <v>2</v>
      </c>
      <c r="G14" s="11"/>
    </row>
    <row r="15" spans="1:7" ht="15.75" thickBot="1" x14ac:dyDescent="0.3">
      <c r="A15" s="2" t="s">
        <v>106</v>
      </c>
      <c r="B15" s="5" t="s">
        <v>91</v>
      </c>
      <c r="C15" s="5" t="s">
        <v>83</v>
      </c>
      <c r="D15" s="5" t="s">
        <v>59</v>
      </c>
      <c r="E15" s="10">
        <v>25</v>
      </c>
      <c r="F15" s="9">
        <v>0</v>
      </c>
      <c r="G15" s="11"/>
    </row>
    <row r="16" spans="1:7" ht="15.75" thickBot="1" x14ac:dyDescent="0.3">
      <c r="A16" s="2" t="s">
        <v>165</v>
      </c>
      <c r="B16" s="5" t="s">
        <v>110</v>
      </c>
      <c r="C16" s="5" t="s">
        <v>111</v>
      </c>
      <c r="D16" s="5" t="s">
        <v>60</v>
      </c>
      <c r="E16" s="10">
        <v>19</v>
      </c>
      <c r="F16" s="9">
        <v>1</v>
      </c>
      <c r="G16" s="11"/>
    </row>
    <row r="17" spans="1:7" ht="15.75" thickBot="1" x14ac:dyDescent="0.3">
      <c r="A17" s="2" t="s">
        <v>189</v>
      </c>
      <c r="B17" s="5" t="s">
        <v>155</v>
      </c>
      <c r="C17" s="5" t="s">
        <v>156</v>
      </c>
      <c r="D17" s="5" t="s">
        <v>59</v>
      </c>
      <c r="E17" s="10">
        <v>25</v>
      </c>
      <c r="F17" s="9">
        <v>0</v>
      </c>
      <c r="G17" s="11"/>
    </row>
    <row r="18" spans="1:7" ht="15.75" thickBot="1" x14ac:dyDescent="0.3">
      <c r="A18" s="2" t="s">
        <v>173</v>
      </c>
      <c r="B18" s="5" t="s">
        <v>126</v>
      </c>
      <c r="C18" s="5" t="s">
        <v>127</v>
      </c>
      <c r="D18" s="5" t="s">
        <v>62</v>
      </c>
      <c r="E18" s="10">
        <v>25</v>
      </c>
      <c r="F18" s="9">
        <v>8</v>
      </c>
      <c r="G18" s="11"/>
    </row>
    <row r="19" spans="1:7" ht="15.75" thickBot="1" x14ac:dyDescent="0.3">
      <c r="A19" s="2" t="s">
        <v>188</v>
      </c>
      <c r="B19" s="5" t="s">
        <v>153</v>
      </c>
      <c r="C19" s="5" t="s">
        <v>154</v>
      </c>
      <c r="D19" s="5" t="s">
        <v>63</v>
      </c>
      <c r="E19" s="10">
        <v>25</v>
      </c>
      <c r="F19" s="9">
        <v>2</v>
      </c>
      <c r="G19" s="11"/>
    </row>
    <row r="20" spans="1:7" ht="15.75" thickBot="1" x14ac:dyDescent="0.3">
      <c r="A20" s="2" t="s">
        <v>193</v>
      </c>
      <c r="B20" s="5" t="s">
        <v>163</v>
      </c>
      <c r="C20" s="5" t="s">
        <v>164</v>
      </c>
      <c r="D20" s="5" t="s">
        <v>60</v>
      </c>
      <c r="E20" s="10">
        <v>25</v>
      </c>
      <c r="F20" s="9">
        <v>11</v>
      </c>
      <c r="G20" s="11"/>
    </row>
    <row r="21" spans="1:7" ht="15.75" thickBot="1" x14ac:dyDescent="0.3">
      <c r="A21" s="2" t="s">
        <v>190</v>
      </c>
      <c r="B21" s="5" t="s">
        <v>157</v>
      </c>
      <c r="C21" s="5" t="s">
        <v>158</v>
      </c>
      <c r="D21" s="5" t="s">
        <v>63</v>
      </c>
      <c r="E21" s="10">
        <v>25</v>
      </c>
      <c r="F21" s="9">
        <v>0</v>
      </c>
      <c r="G21" s="11"/>
    </row>
    <row r="22" spans="1:7" ht="15.75" thickBot="1" x14ac:dyDescent="0.3">
      <c r="A22" s="2" t="s">
        <v>184</v>
      </c>
      <c r="B22" s="5" t="s">
        <v>146</v>
      </c>
      <c r="C22" s="5" t="s">
        <v>147</v>
      </c>
      <c r="D22" s="5" t="s">
        <v>59</v>
      </c>
      <c r="E22" s="10">
        <v>19</v>
      </c>
      <c r="F22" s="9">
        <v>0</v>
      </c>
      <c r="G22" s="11"/>
    </row>
    <row r="23" spans="1:7" ht="15.75" thickBot="1" x14ac:dyDescent="0.3">
      <c r="A23" s="2" t="s">
        <v>177</v>
      </c>
      <c r="B23" s="5" t="s">
        <v>134</v>
      </c>
      <c r="C23" s="5" t="s">
        <v>135</v>
      </c>
      <c r="D23" s="5" t="s">
        <v>59</v>
      </c>
      <c r="E23" s="10">
        <v>25</v>
      </c>
      <c r="F23" s="9">
        <v>0</v>
      </c>
      <c r="G23" s="11"/>
    </row>
    <row r="24" spans="1:7" ht="15.75" thickBot="1" x14ac:dyDescent="0.3">
      <c r="A24" s="2" t="s">
        <v>178</v>
      </c>
      <c r="B24" s="5" t="s">
        <v>87</v>
      </c>
      <c r="C24" s="5" t="s">
        <v>136</v>
      </c>
      <c r="D24" s="5" t="s">
        <v>59</v>
      </c>
      <c r="E24" s="10">
        <v>25</v>
      </c>
      <c r="F24" s="9">
        <v>0</v>
      </c>
      <c r="G24" s="11"/>
    </row>
    <row r="25" spans="1:7" ht="15.75" thickBot="1" x14ac:dyDescent="0.3">
      <c r="A25" s="2" t="s">
        <v>171</v>
      </c>
      <c r="B25" s="5" t="s">
        <v>122</v>
      </c>
      <c r="C25" s="5" t="s">
        <v>123</v>
      </c>
      <c r="D25" s="5" t="s">
        <v>59</v>
      </c>
      <c r="E25" s="10">
        <v>25</v>
      </c>
      <c r="F25" s="9">
        <v>0</v>
      </c>
      <c r="G25" s="11"/>
    </row>
    <row r="26" spans="1:7" ht="15.75" thickBot="1" x14ac:dyDescent="0.3">
      <c r="A26" s="2" t="s">
        <v>187</v>
      </c>
      <c r="B26" s="5" t="s">
        <v>152</v>
      </c>
      <c r="C26" s="5" t="s">
        <v>123</v>
      </c>
      <c r="D26" s="5" t="s">
        <v>62</v>
      </c>
      <c r="E26" s="10">
        <v>25</v>
      </c>
      <c r="F26" s="9">
        <v>7</v>
      </c>
      <c r="G26" s="11"/>
    </row>
    <row r="27" spans="1:7" ht="15.75" thickBot="1" x14ac:dyDescent="0.3">
      <c r="A27" s="2" t="s">
        <v>192</v>
      </c>
      <c r="B27" s="5" t="s">
        <v>161</v>
      </c>
      <c r="C27" s="5" t="s">
        <v>162</v>
      </c>
      <c r="D27" s="5" t="s">
        <v>59</v>
      </c>
      <c r="E27" s="10">
        <v>19</v>
      </c>
      <c r="F27" s="9">
        <v>0</v>
      </c>
      <c r="G27" s="11"/>
    </row>
    <row r="28" spans="1:7" ht="15.75" thickBot="1" x14ac:dyDescent="0.3">
      <c r="A28" s="2" t="s">
        <v>105</v>
      </c>
      <c r="B28" s="5" t="s">
        <v>90</v>
      </c>
      <c r="C28" s="5" t="s">
        <v>82</v>
      </c>
      <c r="D28" s="5" t="s">
        <v>194</v>
      </c>
      <c r="E28" s="10">
        <v>19</v>
      </c>
      <c r="F28" s="9">
        <v>2</v>
      </c>
      <c r="G28" s="11"/>
    </row>
    <row r="29" spans="1:7" ht="15.75" thickBot="1" x14ac:dyDescent="0.3">
      <c r="A29" s="2" t="s">
        <v>191</v>
      </c>
      <c r="B29" s="5" t="s">
        <v>159</v>
      </c>
      <c r="C29" s="5" t="s">
        <v>160</v>
      </c>
      <c r="D29" s="5" t="s">
        <v>59</v>
      </c>
      <c r="E29" s="10">
        <v>25</v>
      </c>
      <c r="F29" s="9">
        <v>0</v>
      </c>
      <c r="G29" s="11"/>
    </row>
    <row r="30" spans="1:7" ht="15.75" thickBot="1" x14ac:dyDescent="0.3">
      <c r="A30" s="2" t="s">
        <v>107</v>
      </c>
      <c r="B30" s="5" t="s">
        <v>92</v>
      </c>
      <c r="C30" s="5" t="s">
        <v>84</v>
      </c>
      <c r="D30" s="5" t="s">
        <v>63</v>
      </c>
      <c r="E30" s="10">
        <v>25</v>
      </c>
      <c r="F30" s="9">
        <v>0</v>
      </c>
      <c r="G30" s="11"/>
    </row>
    <row r="31" spans="1:7" ht="15.75" thickBot="1" x14ac:dyDescent="0.3">
      <c r="A31" s="2" t="s">
        <v>185</v>
      </c>
      <c r="B31" s="5" t="s">
        <v>148</v>
      </c>
      <c r="C31" s="5" t="s">
        <v>149</v>
      </c>
      <c r="D31" s="5" t="s">
        <v>59</v>
      </c>
      <c r="E31" s="10">
        <v>25</v>
      </c>
      <c r="F31" s="9">
        <v>0</v>
      </c>
      <c r="G31" s="11"/>
    </row>
    <row r="32" spans="1:7" ht="15.75" thickBot="1" x14ac:dyDescent="0.3">
      <c r="A32" s="2" t="s">
        <v>166</v>
      </c>
      <c r="B32" s="5" t="s">
        <v>112</v>
      </c>
      <c r="C32" s="5" t="s">
        <v>113</v>
      </c>
      <c r="D32" s="5" t="s">
        <v>63</v>
      </c>
      <c r="E32" s="10">
        <v>25</v>
      </c>
      <c r="F32" s="9">
        <v>9</v>
      </c>
      <c r="G32" s="11"/>
    </row>
    <row r="33" spans="1:7" ht="15.75" thickBot="1" x14ac:dyDescent="0.3">
      <c r="A33" s="2" t="s">
        <v>96</v>
      </c>
      <c r="B33" s="5" t="s">
        <v>67</v>
      </c>
      <c r="C33" s="5" t="s">
        <v>70</v>
      </c>
      <c r="D33" s="5" t="s">
        <v>59</v>
      </c>
      <c r="E33" s="10">
        <v>25</v>
      </c>
      <c r="F33" s="9">
        <v>0</v>
      </c>
      <c r="G33" s="11"/>
    </row>
    <row r="34" spans="1:7" ht="15.75" thickBot="1" x14ac:dyDescent="0.3">
      <c r="A34" s="2" t="s">
        <v>97</v>
      </c>
      <c r="B34" s="5" t="s">
        <v>69</v>
      </c>
      <c r="C34" s="5" t="s">
        <v>74</v>
      </c>
      <c r="D34" s="5" t="s">
        <v>59</v>
      </c>
      <c r="E34" s="10">
        <v>25</v>
      </c>
      <c r="F34" s="9">
        <v>0</v>
      </c>
      <c r="G34" s="11"/>
    </row>
    <row r="35" spans="1:7" ht="15.75" thickBot="1" x14ac:dyDescent="0.3">
      <c r="A35" s="2" t="s">
        <v>170</v>
      </c>
      <c r="B35" s="5" t="s">
        <v>120</v>
      </c>
      <c r="C35" s="5" t="s">
        <v>121</v>
      </c>
      <c r="D35" s="5" t="s">
        <v>59</v>
      </c>
      <c r="E35" s="10">
        <v>25</v>
      </c>
      <c r="F35" s="9">
        <v>0</v>
      </c>
      <c r="G35" s="11"/>
    </row>
    <row r="36" spans="1:7" ht="15.75" thickBot="1" x14ac:dyDescent="0.3">
      <c r="A36" s="2" t="s">
        <v>98</v>
      </c>
      <c r="B36" s="5" t="s">
        <v>71</v>
      </c>
      <c r="C36" s="5" t="s">
        <v>76</v>
      </c>
      <c r="D36" s="5" t="s">
        <v>61</v>
      </c>
      <c r="E36" s="10">
        <v>25</v>
      </c>
      <c r="F36" s="9">
        <v>11</v>
      </c>
      <c r="G36" s="11"/>
    </row>
    <row r="37" spans="1:7" ht="15.75" thickBot="1" x14ac:dyDescent="0.3">
      <c r="A37" s="2" t="s">
        <v>108</v>
      </c>
      <c r="B37" s="5" t="s">
        <v>93</v>
      </c>
      <c r="C37" s="5" t="s">
        <v>85</v>
      </c>
      <c r="D37" s="5" t="s">
        <v>59</v>
      </c>
      <c r="E37" s="10">
        <v>25</v>
      </c>
      <c r="F37" s="9">
        <v>0</v>
      </c>
      <c r="G37" s="11"/>
    </row>
    <row r="38" spans="1:7" ht="15.75" thickBot="1" x14ac:dyDescent="0.3">
      <c r="A38" s="2" t="s">
        <v>183</v>
      </c>
      <c r="B38" s="5" t="s">
        <v>144</v>
      </c>
      <c r="C38" s="5" t="s">
        <v>145</v>
      </c>
      <c r="D38" s="5" t="s">
        <v>59</v>
      </c>
      <c r="E38" s="10">
        <v>25</v>
      </c>
      <c r="F38" s="9">
        <v>0</v>
      </c>
      <c r="G38" s="11"/>
    </row>
    <row r="39" spans="1:7" ht="15.75" thickBot="1" x14ac:dyDescent="0.3">
      <c r="A39" s="2" t="s">
        <v>182</v>
      </c>
      <c r="B39" s="5" t="s">
        <v>142</v>
      </c>
      <c r="C39" s="5" t="s">
        <v>143</v>
      </c>
      <c r="D39" s="5" t="s">
        <v>59</v>
      </c>
      <c r="E39" s="10">
        <v>25</v>
      </c>
      <c r="F39" s="9">
        <v>0</v>
      </c>
      <c r="G39" s="11"/>
    </row>
    <row r="40" spans="1:7" ht="15.75" thickBot="1" x14ac:dyDescent="0.3">
      <c r="A40" s="2" t="s">
        <v>99</v>
      </c>
      <c r="B40" s="5" t="s">
        <v>73</v>
      </c>
      <c r="C40" s="5" t="s">
        <v>72</v>
      </c>
      <c r="D40" s="5" t="s">
        <v>60</v>
      </c>
      <c r="E40" s="10">
        <v>19</v>
      </c>
      <c r="F40" s="9">
        <v>2</v>
      </c>
      <c r="G40" s="11"/>
    </row>
    <row r="41" spans="1:7" ht="15.75" thickBot="1" x14ac:dyDescent="0.3">
      <c r="A41" s="2" t="s">
        <v>109</v>
      </c>
      <c r="B41" s="5" t="s">
        <v>94</v>
      </c>
      <c r="C41" s="5" t="s">
        <v>86</v>
      </c>
      <c r="D41" s="5" t="s">
        <v>59</v>
      </c>
      <c r="E41" s="10">
        <v>25</v>
      </c>
      <c r="F41" s="9">
        <v>0</v>
      </c>
      <c r="G41" s="11"/>
    </row>
    <row r="42" spans="1:7" ht="15.75" thickBot="1" x14ac:dyDescent="0.3">
      <c r="A42" s="2" t="s">
        <v>95</v>
      </c>
      <c r="B42" s="5" t="s">
        <v>66</v>
      </c>
      <c r="C42" s="5" t="s">
        <v>77</v>
      </c>
      <c r="D42" s="5" t="s">
        <v>59</v>
      </c>
      <c r="E42" s="10">
        <v>25</v>
      </c>
      <c r="F42" s="9">
        <v>5</v>
      </c>
      <c r="G42" s="11"/>
    </row>
    <row r="43" spans="1:7" ht="15.75" thickBot="1" x14ac:dyDescent="0.3">
      <c r="A43" s="2" t="s">
        <v>186</v>
      </c>
      <c r="B43" s="5" t="s">
        <v>150</v>
      </c>
      <c r="C43" s="5" t="s">
        <v>151</v>
      </c>
      <c r="D43" s="5" t="s">
        <v>60</v>
      </c>
      <c r="E43" s="10">
        <v>27</v>
      </c>
      <c r="F43" s="9">
        <v>1</v>
      </c>
      <c r="G43" s="11"/>
    </row>
    <row r="44" spans="1:7" ht="15.75" thickBot="1" x14ac:dyDescent="0.3">
      <c r="A44" s="2" t="s">
        <v>100</v>
      </c>
      <c r="B44" s="5" t="s">
        <v>75</v>
      </c>
      <c r="C44" s="5" t="s">
        <v>68</v>
      </c>
      <c r="D44" s="5" t="s">
        <v>59</v>
      </c>
      <c r="E44" s="10">
        <v>25</v>
      </c>
      <c r="F44" s="9">
        <v>0</v>
      </c>
      <c r="G44" s="11"/>
    </row>
    <row r="45" spans="1:7" ht="15.75" thickBot="1" x14ac:dyDescent="0.3">
      <c r="A45" s="2" t="s">
        <v>181</v>
      </c>
      <c r="B45" s="5" t="s">
        <v>140</v>
      </c>
      <c r="C45" s="5" t="s">
        <v>141</v>
      </c>
      <c r="D45" s="5" t="s">
        <v>63</v>
      </c>
      <c r="E45" s="10">
        <v>25</v>
      </c>
      <c r="F45" s="9">
        <v>2</v>
      </c>
      <c r="G45" s="11"/>
    </row>
    <row r="46" spans="1:7" ht="15.75" thickBot="1" x14ac:dyDescent="0.3">
      <c r="A46" s="2" t="s">
        <v>180</v>
      </c>
      <c r="B46" s="5" t="s">
        <v>88</v>
      </c>
      <c r="C46" s="5" t="s">
        <v>139</v>
      </c>
      <c r="D46" s="5" t="s">
        <v>59</v>
      </c>
      <c r="E46" s="10">
        <v>25</v>
      </c>
      <c r="F46" s="9">
        <v>8</v>
      </c>
      <c r="G46" s="11"/>
    </row>
    <row r="47" spans="1:7" ht="15.75" thickBot="1" x14ac:dyDescent="0.3">
      <c r="A47" s="2" t="s">
        <v>172</v>
      </c>
      <c r="B47" s="5" t="s">
        <v>124</v>
      </c>
      <c r="C47" s="5" t="s">
        <v>125</v>
      </c>
      <c r="D47" s="5" t="s">
        <v>60</v>
      </c>
      <c r="E47" s="10">
        <v>25</v>
      </c>
      <c r="F47" s="9">
        <v>1</v>
      </c>
      <c r="G47" s="11"/>
    </row>
    <row r="48" spans="1:7" ht="15.75" thickBot="1" x14ac:dyDescent="0.3">
      <c r="A48" s="2" t="s">
        <v>169</v>
      </c>
      <c r="B48" s="5" t="s">
        <v>118</v>
      </c>
      <c r="C48" s="5" t="s">
        <v>119</v>
      </c>
      <c r="D48" s="5" t="s">
        <v>63</v>
      </c>
      <c r="E48" s="10">
        <v>25</v>
      </c>
      <c r="F48" s="9">
        <v>0</v>
      </c>
      <c r="G48" s="11"/>
    </row>
    <row r="49" spans="1:7" ht="15.75" thickBot="1" x14ac:dyDescent="0.3">
      <c r="A49" s="2" t="s">
        <v>101</v>
      </c>
      <c r="B49" s="5" t="s">
        <v>87</v>
      </c>
      <c r="C49" s="5" t="s">
        <v>78</v>
      </c>
      <c r="D49" s="5" t="s">
        <v>59</v>
      </c>
      <c r="E49" s="10">
        <v>25</v>
      </c>
      <c r="F49" s="9">
        <v>0</v>
      </c>
      <c r="G49" s="11"/>
    </row>
  </sheetData>
  <sortState ref="A6:H49">
    <sortCondition ref="C6"/>
  </sortState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6" sqref="D6"/>
    </sheetView>
  </sheetViews>
  <sheetFormatPr defaultRowHeight="15" x14ac:dyDescent="0.25"/>
  <cols>
    <col min="1" max="1" width="16.85546875" customWidth="1"/>
    <col min="2" max="2" width="78.7109375" bestFit="1" customWidth="1"/>
    <col min="3" max="4" width="23" customWidth="1"/>
    <col min="5" max="5" width="14" customWidth="1"/>
  </cols>
  <sheetData>
    <row r="1" spans="1:5" s="1" customFormat="1" ht="13.5" customHeight="1" x14ac:dyDescent="0.25"/>
    <row r="2" spans="1:5" s="1" customFormat="1" ht="13.5" customHeight="1" x14ac:dyDescent="0.25"/>
    <row r="3" spans="1:5" s="1" customFormat="1" ht="13.5" customHeight="1" x14ac:dyDescent="0.25"/>
    <row r="4" spans="1:5" s="1" customFormat="1" ht="13.5" customHeight="1" thickBot="1" x14ac:dyDescent="0.3"/>
    <row r="5" spans="1:5" ht="19.5" thickBot="1" x14ac:dyDescent="0.3">
      <c r="A5" s="20" t="s">
        <v>226</v>
      </c>
      <c r="B5" s="20" t="s">
        <v>207</v>
      </c>
      <c r="C5" s="20" t="s">
        <v>209</v>
      </c>
      <c r="D5" s="20" t="s">
        <v>227</v>
      </c>
      <c r="E5" s="21" t="s">
        <v>228</v>
      </c>
    </row>
    <row r="6" spans="1:5" ht="15.75" thickBot="1" x14ac:dyDescent="0.3">
      <c r="A6" s="22">
        <v>13659</v>
      </c>
      <c r="B6" s="23" t="s">
        <v>211</v>
      </c>
      <c r="C6" s="24">
        <v>1123.3040000000001</v>
      </c>
      <c r="D6" s="25"/>
      <c r="E6" s="26"/>
    </row>
    <row r="7" spans="1:5" ht="15.75" thickBot="1" x14ac:dyDescent="0.3">
      <c r="A7" s="22">
        <v>21059</v>
      </c>
      <c r="B7" s="23" t="s">
        <v>212</v>
      </c>
      <c r="C7" s="24">
        <v>528</v>
      </c>
      <c r="D7" s="25"/>
      <c r="E7" s="26"/>
    </row>
    <row r="8" spans="1:5" ht="15.75" thickBot="1" x14ac:dyDescent="0.3">
      <c r="A8" s="22">
        <v>46490</v>
      </c>
      <c r="B8" s="23" t="s">
        <v>213</v>
      </c>
      <c r="C8" s="24">
        <v>1453.8879999999999</v>
      </c>
      <c r="D8" s="25"/>
      <c r="E8" s="26"/>
    </row>
    <row r="9" spans="1:5" ht="15.75" thickBot="1" x14ac:dyDescent="0.3">
      <c r="A9" s="22">
        <v>62791</v>
      </c>
      <c r="B9" s="23" t="s">
        <v>214</v>
      </c>
      <c r="C9" s="24">
        <v>1652.2400000000002</v>
      </c>
      <c r="D9" s="25"/>
      <c r="E9" s="26"/>
    </row>
    <row r="10" spans="1:5" ht="15.75" thickBot="1" x14ac:dyDescent="0.3">
      <c r="A10" s="22">
        <v>97229</v>
      </c>
      <c r="B10" s="23" t="s">
        <v>215</v>
      </c>
      <c r="C10" s="24">
        <v>623.20000000000016</v>
      </c>
      <c r="D10" s="25"/>
      <c r="E10" s="26"/>
    </row>
    <row r="11" spans="1:5" ht="15.75" thickBot="1" x14ac:dyDescent="0.3">
      <c r="A11" s="22">
        <v>89246</v>
      </c>
      <c r="B11" s="23" t="s">
        <v>216</v>
      </c>
      <c r="C11" s="24">
        <v>2847.232</v>
      </c>
      <c r="D11" s="25"/>
      <c r="E11" s="26"/>
    </row>
    <row r="12" spans="1:5" ht="15.75" thickBot="1" x14ac:dyDescent="0.3">
      <c r="A12" s="22">
        <v>52825</v>
      </c>
      <c r="B12" s="23" t="s">
        <v>217</v>
      </c>
      <c r="C12" s="24">
        <v>791.2</v>
      </c>
      <c r="D12" s="25"/>
      <c r="E12" s="26"/>
    </row>
    <row r="13" spans="1:5" ht="15.75" thickBot="1" x14ac:dyDescent="0.3">
      <c r="A13" s="22">
        <v>87879</v>
      </c>
      <c r="B13" s="23" t="s">
        <v>218</v>
      </c>
      <c r="C13" s="24">
        <v>1280</v>
      </c>
      <c r="D13" s="25"/>
      <c r="E13" s="26"/>
    </row>
    <row r="14" spans="1:5" ht="15.75" thickBot="1" x14ac:dyDescent="0.3">
      <c r="A14" s="22">
        <v>68182</v>
      </c>
      <c r="B14" s="23" t="s">
        <v>219</v>
      </c>
      <c r="C14" s="24">
        <v>997.6</v>
      </c>
      <c r="D14" s="25"/>
      <c r="E14" s="26"/>
    </row>
    <row r="15" spans="1:5" ht="15.75" thickBot="1" x14ac:dyDescent="0.3">
      <c r="A15" s="22">
        <v>54040</v>
      </c>
      <c r="B15" s="23" t="s">
        <v>220</v>
      </c>
      <c r="C15" s="24">
        <v>479.20000000000005</v>
      </c>
      <c r="D15" s="25"/>
      <c r="E15" s="26"/>
    </row>
    <row r="16" spans="1:5" ht="15.75" thickBot="1" x14ac:dyDescent="0.3">
      <c r="A16" s="22">
        <v>91356</v>
      </c>
      <c r="B16" s="23" t="s">
        <v>221</v>
      </c>
      <c r="C16" s="24">
        <v>738.40000000000009</v>
      </c>
      <c r="D16" s="25"/>
      <c r="E16" s="26"/>
    </row>
    <row r="17" spans="1:5" ht="15.75" thickBot="1" x14ac:dyDescent="0.3">
      <c r="A17" s="22">
        <v>30139</v>
      </c>
      <c r="B17" s="23" t="s">
        <v>222</v>
      </c>
      <c r="C17" s="24">
        <v>1074.96</v>
      </c>
      <c r="D17" s="25"/>
      <c r="E17" s="26"/>
    </row>
    <row r="18" spans="1:5" ht="15.75" thickBot="1" x14ac:dyDescent="0.3">
      <c r="A18" s="22">
        <v>63546</v>
      </c>
      <c r="B18" s="23" t="s">
        <v>223</v>
      </c>
      <c r="C18" s="24">
        <v>880</v>
      </c>
      <c r="D18" s="25"/>
      <c r="E18" s="26"/>
    </row>
    <row r="19" spans="1:5" ht="15.75" thickBot="1" x14ac:dyDescent="0.3">
      <c r="A19" s="22">
        <v>54875</v>
      </c>
      <c r="B19" s="23" t="s">
        <v>224</v>
      </c>
      <c r="C19" s="24">
        <v>799.2</v>
      </c>
      <c r="D19" s="25"/>
      <c r="E19" s="26"/>
    </row>
    <row r="20" spans="1:5" ht="15.75" thickBot="1" x14ac:dyDescent="0.3">
      <c r="A20" s="27">
        <v>25160</v>
      </c>
      <c r="B20" s="28" t="s">
        <v>225</v>
      </c>
      <c r="C20" s="24">
        <v>1039.2</v>
      </c>
      <c r="D20" s="25"/>
      <c r="E20" s="26"/>
    </row>
    <row r="21" spans="1:5" x14ac:dyDescent="0.25">
      <c r="C21" s="29"/>
      <c r="D21" s="29"/>
      <c r="E21" s="29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40"/>
  <sheetViews>
    <sheetView topLeftCell="A5" zoomScaleNormal="100" zoomScaleSheetLayoutView="100" workbookViewId="0">
      <selection activeCell="A14" sqref="A14"/>
    </sheetView>
  </sheetViews>
  <sheetFormatPr defaultRowHeight="15" x14ac:dyDescent="0.25"/>
  <cols>
    <col min="1" max="1" width="11.7109375" style="1" customWidth="1"/>
    <col min="2" max="2" width="51.28515625" style="1" customWidth="1"/>
    <col min="3" max="3" width="14" style="1" customWidth="1"/>
    <col min="4" max="4" width="10.140625" style="1" customWidth="1"/>
    <col min="5" max="5" width="14.140625" style="1" bestFit="1" customWidth="1"/>
    <col min="6" max="6" width="14.140625" style="1" customWidth="1"/>
    <col min="7" max="7" width="11.42578125" style="1" customWidth="1"/>
    <col min="8" max="8" width="12.42578125" style="1" customWidth="1"/>
    <col min="9" max="16384" width="9.140625" style="1"/>
  </cols>
  <sheetData>
    <row r="6" spans="1:8" x14ac:dyDescent="0.25">
      <c r="A6" s="1" t="s">
        <v>199</v>
      </c>
      <c r="D6" s="1" t="s">
        <v>203</v>
      </c>
    </row>
    <row r="7" spans="1:8" x14ac:dyDescent="0.25">
      <c r="A7" s="1" t="s">
        <v>200</v>
      </c>
    </row>
    <row r="8" spans="1:8" x14ac:dyDescent="0.25">
      <c r="A8" s="1" t="s">
        <v>201</v>
      </c>
      <c r="D8" s="1" t="s">
        <v>204</v>
      </c>
    </row>
    <row r="9" spans="1:8" x14ac:dyDescent="0.25">
      <c r="A9" s="1" t="s">
        <v>202</v>
      </c>
      <c r="D9" s="1" t="s">
        <v>205</v>
      </c>
      <c r="H9" s="13">
        <f ca="1">TODAY()</f>
        <v>42494</v>
      </c>
    </row>
    <row r="13" spans="1:8" ht="15.75" thickBot="1" x14ac:dyDescent="0.3">
      <c r="A13" s="14" t="s">
        <v>206</v>
      </c>
      <c r="B13" s="14" t="s">
        <v>207</v>
      </c>
      <c r="C13" s="14" t="s">
        <v>227</v>
      </c>
      <c r="D13" s="14" t="s">
        <v>228</v>
      </c>
      <c r="E13" s="14" t="s">
        <v>229</v>
      </c>
      <c r="F13" s="14" t="s">
        <v>230</v>
      </c>
      <c r="G13" s="14" t="s">
        <v>208</v>
      </c>
      <c r="H13" s="14" t="s">
        <v>210</v>
      </c>
    </row>
    <row r="14" spans="1:8" x14ac:dyDescent="0.25">
      <c r="B14" s="1" t="str">
        <f>IFERROR(VLOOKUP(Tabel2[Artikel],Artikelen,2,0)," ")</f>
        <v xml:space="preserve"> </v>
      </c>
      <c r="C14" s="15" t="str">
        <f>IFERROR(VLOOKUP(Tabel2[Artikel],Artikelen,4,0)," ")</f>
        <v xml:space="preserve"> </v>
      </c>
      <c r="D14" s="16">
        <v>0.21</v>
      </c>
      <c r="E14" s="15"/>
      <c r="F14" s="15"/>
      <c r="H14" s="15"/>
    </row>
    <row r="15" spans="1:8" x14ac:dyDescent="0.25">
      <c r="C15" s="15"/>
      <c r="D15" s="16"/>
      <c r="E15" s="19"/>
      <c r="F15" s="15"/>
      <c r="H15" s="15"/>
    </row>
    <row r="16" spans="1:8" x14ac:dyDescent="0.25">
      <c r="C16" s="17"/>
      <c r="D16" s="18"/>
      <c r="E16" s="15"/>
      <c r="F16" s="15"/>
      <c r="G16" s="16"/>
      <c r="H16" s="15"/>
    </row>
    <row r="17" spans="3:8" x14ac:dyDescent="0.25">
      <c r="C17" s="17"/>
      <c r="D17" s="18"/>
      <c r="E17" s="15"/>
      <c r="F17" s="15"/>
      <c r="G17" s="16"/>
      <c r="H17" s="15"/>
    </row>
    <row r="18" spans="3:8" x14ac:dyDescent="0.25">
      <c r="D18" s="15"/>
      <c r="E18" s="16"/>
      <c r="F18" s="16"/>
      <c r="G18" s="16"/>
    </row>
    <row r="19" spans="3:8" x14ac:dyDescent="0.25">
      <c r="D19" s="15"/>
      <c r="E19" s="16"/>
      <c r="F19" s="16"/>
      <c r="G19" s="16"/>
    </row>
    <row r="20" spans="3:8" x14ac:dyDescent="0.25">
      <c r="D20" s="15"/>
      <c r="E20" s="16"/>
      <c r="F20" s="16"/>
      <c r="G20" s="16"/>
    </row>
    <row r="39" spans="1:8" ht="15.75" thickBot="1" x14ac:dyDescent="0.3">
      <c r="A39" s="14"/>
      <c r="B39" s="14"/>
      <c r="C39" s="14"/>
      <c r="D39" s="14"/>
      <c r="E39" s="14"/>
      <c r="F39" s="14"/>
      <c r="G39" s="14"/>
      <c r="H39" s="14"/>
    </row>
    <row r="40" spans="1:8" x14ac:dyDescent="0.25">
      <c r="F40" s="1" t="s">
        <v>210</v>
      </c>
      <c r="H40" s="15">
        <f>SUM(Tabel2[Totaal])</f>
        <v>0</v>
      </c>
    </row>
  </sheetData>
  <dataValidations count="1">
    <dataValidation type="list" allowBlank="1" showInputMessage="1" showErrorMessage="1" sqref="A14">
      <formula1>Artikelnr</formula1>
    </dataValidation>
  </dataValidations>
  <pageMargins left="0.7" right="0.7" top="0.75" bottom="0.75" header="0.3" footer="0.3"/>
  <pageSetup paperSize="9" scale="65" orientation="portrait" horizontalDpi="0" verticalDpi="0" r:id="rId1"/>
  <headerFooter>
    <oddFooter>&amp;C&amp;"-,Vet"www.bcc.nl &amp;K1D80C2KvK Amsterdam nr 33  BTW nr. 806471670801
ING nr  NL 19 INGB 0663 8672 90</oddFooter>
  </headerFooter>
  <colBreaks count="1" manualBreakCount="1">
    <brk id="8" max="1048575" man="1"/>
  </colBreak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5</vt:i4>
      </vt:variant>
    </vt:vector>
  </HeadingPairs>
  <TitlesOfParts>
    <vt:vector size="10" baseType="lpstr">
      <vt:lpstr>Laptopweken</vt:lpstr>
      <vt:lpstr>Medewerkers</vt:lpstr>
      <vt:lpstr>Vakantiedagen</vt:lpstr>
      <vt:lpstr>Artikelen</vt:lpstr>
      <vt:lpstr>Factuur</vt:lpstr>
      <vt:lpstr>Factuur!Afdrukbereik</vt:lpstr>
      <vt:lpstr>Artikelen</vt:lpstr>
      <vt:lpstr>Artikelnr</vt:lpstr>
      <vt:lpstr>omschrijving</vt:lpstr>
      <vt:lpstr>prijs</vt:lpstr>
    </vt:vector>
  </TitlesOfParts>
  <Company>HIT Communication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HIT is IT</dc:creator>
  <cp:keywords/>
  <cp:lastModifiedBy>HIT = IT</cp:lastModifiedBy>
  <cp:lastPrinted>2015-12-14T11:55:38Z</cp:lastPrinted>
  <dcterms:created xsi:type="dcterms:W3CDTF">2012-06-27T15:44:50Z</dcterms:created>
  <dcterms:modified xsi:type="dcterms:W3CDTF">2016-05-04T05:05:23Z</dcterms:modified>
</cp:coreProperties>
</file>